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pacastaned\Desktop\COPOSA\Respaldos Entrega de Agua\"/>
    </mc:Choice>
  </mc:AlternateContent>
  <xr:revisionPtr revIDLastSave="0" documentId="13_ncr:1_{6C3E699A-3F37-4D32-861A-9DFCB188D4D9}" xr6:coauthVersionLast="44" xr6:coauthVersionMax="44" xr10:uidLastSave="{00000000-0000-0000-0000-000000000000}"/>
  <bookViews>
    <workbookView xWindow="28680" yWindow="-120" windowWidth="21840" windowHeight="13140" activeTab="5" xr2:uid="{00000000-000D-0000-FFFF-FFFF00000000}"/>
  </bookViews>
  <sheets>
    <sheet name="Julio" sheetId="12" r:id="rId1"/>
    <sheet name="Junio" sheetId="7" r:id="rId2"/>
    <sheet name="Mayo" sheetId="6" r:id="rId3"/>
    <sheet name="Abril" sheetId="8" r:id="rId4"/>
    <sheet name="Marzo" sheetId="10" r:id="rId5"/>
    <sheet name="febrero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5" i="7" l="1"/>
  <c r="G36" i="7" s="1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G35" i="12" l="1"/>
  <c r="E33" i="10"/>
  <c r="C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E29" i="9"/>
  <c r="C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L9" i="9"/>
  <c r="G9" i="9"/>
  <c r="G8" i="9"/>
  <c r="L7" i="9"/>
  <c r="G7" i="9"/>
  <c r="G6" i="9"/>
  <c r="J5" i="9"/>
  <c r="L5" i="9" s="1"/>
  <c r="G5" i="9"/>
  <c r="G4" i="9"/>
  <c r="J3" i="9"/>
  <c r="L3" i="9" s="1"/>
  <c r="L14" i="9" l="1"/>
  <c r="G33" i="10"/>
  <c r="G29" i="9"/>
  <c r="C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7" i="8" l="1"/>
  <c r="C35" i="6"/>
  <c r="B35" i="6"/>
  <c r="F5" i="6" l="1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4" i="6"/>
  <c r="F35" i="6" s="1"/>
</calcChain>
</file>

<file path=xl/sharedStrings.xml><?xml version="1.0" encoding="utf-8"?>
<sst xmlns="http://schemas.openxmlformats.org/spreadsheetml/2006/main" count="216" uniqueCount="25">
  <si>
    <t>TOTAL</t>
  </si>
  <si>
    <t>VENTA TOTAL</t>
  </si>
  <si>
    <t>fecha</t>
  </si>
  <si>
    <t>CTD</t>
  </si>
  <si>
    <t>AGUA</t>
  </si>
  <si>
    <t>PRECIO AGUA</t>
  </si>
  <si>
    <t>PRECIO CTD</t>
  </si>
  <si>
    <t>PLANILLA  05-2018</t>
  </si>
  <si>
    <t>FECHA</t>
  </si>
  <si>
    <t>LUGAR DE RETIRO</t>
  </si>
  <si>
    <t>VALOR UNIT. AGUA</t>
  </si>
  <si>
    <t>CTD. VALOR UNIT.</t>
  </si>
  <si>
    <t>CONSUMO COMUNIDADES COPOSA</t>
  </si>
  <si>
    <t>COPOSA</t>
  </si>
  <si>
    <t>Planilla N°004</t>
  </si>
  <si>
    <t>16 de abril</t>
  </si>
  <si>
    <t>TOTAL CTD</t>
  </si>
  <si>
    <t>TOTAL AGUA</t>
  </si>
  <si>
    <t>TOTAL DESAYUNOS</t>
  </si>
  <si>
    <t>TOTAL ALMUERZOS</t>
  </si>
  <si>
    <t>Mayo</t>
  </si>
  <si>
    <t>Total Consumo</t>
  </si>
  <si>
    <t>Agua</t>
  </si>
  <si>
    <t>AIA Salar de Coposa</t>
  </si>
  <si>
    <t xml:space="preserve"> Marzo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</si>
</sst>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&quot;$&quot;\-#,##0"/>
    <numFmt numFmtId="42" formatCode="_ &quot;$&quot;* #,##0_ ;_ &quot;$&quot;* \-#,##0_ ;_ &quot;$&quot;* &quot;-&quot;_ ;_ @_ "/>
    <numFmt numFmtId="164" formatCode="_-&quot;$&quot;\ * #,##0_-;\-&quot;$&quot;\ * #,##0_-;_-&quot;$&quot;\ * &quot;-&quot;??_-;_-@_-"/>
    <numFmt numFmtId="165" formatCode="_-&quot;$&quot;\ * #,##0.00_-;\-&quot;$&quot;\ * #,##0.00_-;_-&quot;$&quot;\ * &quot;-&quot;??_-;_-@_-"/>
    <numFmt numFmtId="166" formatCode="_([$€]* #,##0.00_);_([$€]* \(#,##0.00\);_([$€]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9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5" fillId="0" borderId="0"/>
  </cellStyleXfs>
  <cellXfs count="67">
    <xf numFmtId="0" fontId="0" fillId="0" borderId="0" xfId="0"/>
    <xf numFmtId="42" fontId="0" fillId="0" borderId="0" xfId="1" applyFont="1"/>
    <xf numFmtId="0" fontId="0" fillId="0" borderId="0" xfId="0" applyAlignment="1">
      <alignment horizontal="center"/>
    </xf>
    <xf numFmtId="0" fontId="0" fillId="0" borderId="1" xfId="0" applyBorder="1"/>
    <xf numFmtId="42" fontId="0" fillId="0" borderId="1" xfId="1" applyFont="1" applyBorder="1"/>
    <xf numFmtId="0" fontId="3" fillId="2" borderId="1" xfId="0" applyFont="1" applyFill="1" applyBorder="1" applyAlignment="1">
      <alignment horizontal="center"/>
    </xf>
    <xf numFmtId="14" fontId="0" fillId="0" borderId="1" xfId="0" applyNumberFormat="1" applyFont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14" fontId="0" fillId="0" borderId="2" xfId="0" applyNumberFormat="1" applyFont="1" applyBorder="1" applyAlignment="1">
      <alignment horizontal="left"/>
    </xf>
    <xf numFmtId="42" fontId="0" fillId="0" borderId="0" xfId="0" applyNumberFormat="1"/>
    <xf numFmtId="0" fontId="0" fillId="0" borderId="0" xfId="0"/>
    <xf numFmtId="0" fontId="3" fillId="0" borderId="1" xfId="0" applyFont="1" applyBorder="1"/>
    <xf numFmtId="6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Fill="1" applyBorder="1"/>
    <xf numFmtId="0" fontId="3" fillId="0" borderId="0" xfId="0" applyFont="1"/>
    <xf numFmtId="0" fontId="3" fillId="0" borderId="0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6" borderId="1" xfId="0" applyNumberFormat="1" applyFill="1" applyBorder="1" applyAlignment="1">
      <alignment horizontal="left"/>
    </xf>
    <xf numFmtId="0" fontId="0" fillId="6" borderId="1" xfId="0" applyFill="1" applyBorder="1"/>
    <xf numFmtId="0" fontId="3" fillId="4" borderId="1" xfId="0" applyFont="1" applyFill="1" applyBorder="1"/>
    <xf numFmtId="6" fontId="3" fillId="6" borderId="1" xfId="0" applyNumberFormat="1" applyFont="1" applyFill="1" applyBorder="1"/>
    <xf numFmtId="17" fontId="3" fillId="5" borderId="1" xfId="0" applyNumberFormat="1" applyFont="1" applyFill="1" applyBorder="1"/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3" fillId="6" borderId="1" xfId="0" applyFont="1" applyFill="1" applyBorder="1"/>
    <xf numFmtId="6" fontId="0" fillId="0" borderId="0" xfId="0" applyNumberFormat="1"/>
    <xf numFmtId="0" fontId="0" fillId="7" borderId="1" xfId="0" applyFill="1" applyBorder="1" applyAlignment="1">
      <alignment horizontal="center"/>
    </xf>
    <xf numFmtId="14" fontId="0" fillId="8" borderId="1" xfId="0" applyNumberFormat="1" applyFill="1" applyBorder="1" applyAlignment="1">
      <alignment horizontal="left"/>
    </xf>
    <xf numFmtId="0" fontId="0" fillId="8" borderId="1" xfId="0" applyFill="1" applyBorder="1"/>
    <xf numFmtId="0" fontId="4" fillId="0" borderId="1" xfId="0" applyFont="1" applyBorder="1"/>
    <xf numFmtId="6" fontId="4" fillId="0" borderId="1" xfId="0" applyNumberFormat="1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Fill="1" applyBorder="1"/>
    <xf numFmtId="0" fontId="4" fillId="8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7" borderId="1" xfId="0" applyFont="1" applyFill="1" applyBorder="1"/>
    <xf numFmtId="6" fontId="4" fillId="8" borderId="1" xfId="0" applyNumberFormat="1" applyFont="1" applyFill="1" applyBorder="1"/>
    <xf numFmtId="0" fontId="0" fillId="0" borderId="1" xfId="0" applyBorder="1" applyAlignment="1">
      <alignment horizontal="center"/>
    </xf>
    <xf numFmtId="6" fontId="0" fillId="0" borderId="1" xfId="0" applyNumberFormat="1" applyBorder="1"/>
    <xf numFmtId="0" fontId="0" fillId="0" borderId="0" xfId="0"/>
    <xf numFmtId="0" fontId="3" fillId="0" borderId="1" xfId="0" applyFont="1" applyBorder="1"/>
    <xf numFmtId="6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Fill="1" applyBorder="1"/>
    <xf numFmtId="0" fontId="3" fillId="0" borderId="0" xfId="0" applyFont="1"/>
    <xf numFmtId="0" fontId="3" fillId="0" borderId="0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6" borderId="1" xfId="0" applyNumberFormat="1" applyFill="1" applyBorder="1" applyAlignment="1">
      <alignment horizontal="left"/>
    </xf>
    <xf numFmtId="0" fontId="0" fillId="6" borderId="1" xfId="0" applyFill="1" applyBorder="1"/>
    <xf numFmtId="0" fontId="3" fillId="4" borderId="1" xfId="0" applyFont="1" applyFill="1" applyBorder="1"/>
    <xf numFmtId="6" fontId="3" fillId="6" borderId="1" xfId="0" applyNumberFormat="1" applyFont="1" applyFill="1" applyBorder="1"/>
    <xf numFmtId="164" fontId="0" fillId="0" borderId="1" xfId="0" applyNumberFormat="1" applyBorder="1"/>
    <xf numFmtId="0" fontId="0" fillId="0" borderId="0" xfId="0"/>
    <xf numFmtId="6" fontId="3" fillId="0" borderId="1" xfId="0" applyNumberFormat="1" applyFont="1" applyBorder="1"/>
    <xf numFmtId="0" fontId="0" fillId="0" borderId="1" xfId="0" applyBorder="1"/>
    <xf numFmtId="0" fontId="0" fillId="0" borderId="0" xfId="0" applyAlignment="1">
      <alignment horizontal="center"/>
    </xf>
    <xf numFmtId="49" fontId="3" fillId="9" borderId="1" xfId="0" applyNumberFormat="1" applyFont="1" applyFill="1" applyBorder="1" applyAlignment="1">
      <alignment horizontal="center"/>
    </xf>
    <xf numFmtId="17" fontId="3" fillId="9" borderId="4" xfId="0" applyNumberFormat="1" applyFont="1" applyFill="1" applyBorder="1" applyAlignment="1">
      <alignment horizontal="center"/>
    </xf>
    <xf numFmtId="0" fontId="3" fillId="9" borderId="4" xfId="0" applyNumberFormat="1" applyFont="1" applyFill="1" applyBorder="1" applyAlignment="1">
      <alignment horizontal="center"/>
    </xf>
    <xf numFmtId="49" fontId="3" fillId="9" borderId="5" xfId="0" applyNumberFormat="1" applyFont="1" applyFill="1" applyBorder="1" applyAlignment="1">
      <alignment horizontal="center"/>
    </xf>
    <xf numFmtId="49" fontId="3" fillId="9" borderId="6" xfId="0" applyNumberFormat="1" applyFont="1" applyFill="1" applyBorder="1" applyAlignment="1">
      <alignment horizontal="center"/>
    </xf>
    <xf numFmtId="49" fontId="3" fillId="9" borderId="7" xfId="0" applyNumberFormat="1" applyFont="1" applyFill="1" applyBorder="1" applyAlignment="1">
      <alignment horizontal="center"/>
    </xf>
    <xf numFmtId="17" fontId="3" fillId="9" borderId="0" xfId="0" applyNumberFormat="1" applyFont="1" applyFill="1" applyBorder="1" applyAlignment="1">
      <alignment horizontal="center"/>
    </xf>
    <xf numFmtId="49" fontId="3" fillId="9" borderId="8" xfId="0" applyNumberFormat="1" applyFont="1" applyFill="1" applyBorder="1" applyAlignment="1">
      <alignment horizontal="center"/>
    </xf>
    <xf numFmtId="49" fontId="3" fillId="9" borderId="4" xfId="0" applyNumberFormat="1" applyFont="1" applyFill="1" applyBorder="1" applyAlignment="1">
      <alignment horizontal="center"/>
    </xf>
  </cellXfs>
  <cellStyles count="4">
    <cellStyle name="Currency [0]" xfId="1" builtinId="7"/>
    <cellStyle name="Currency 2" xfId="2" xr:uid="{00000000-0005-0000-0000-000001000000}"/>
    <cellStyle name="Normal" xfId="0" builtinId="0"/>
    <cellStyle name="Normal 2 2 10 2_Extras-Oper" xfId="3" xr:uid="{00000000-0005-0000-0000-000003000000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theme="9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9"/>
          <bgColor theme="9"/>
        </patternFill>
      </fill>
      <alignment horizontal="left" vertical="bottom" textRotation="0" wrapText="0" indent="0" justifyLastLine="0" shrinkToFit="0" readingOrder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Tabla17" displayName="Tabla17" ref="B3:F35" insertRowShift="1" totalsRowShown="0" headerRowDxfId="7">
  <autoFilter ref="B3:F35" xr:uid="{00000000-0009-0000-0100-000006000000}"/>
  <tableColumns count="5">
    <tableColumn id="1" xr3:uid="{00000000-0010-0000-0000-000001000000}" name="CTD" dataDxfId="6"/>
    <tableColumn id="2" xr3:uid="{00000000-0010-0000-0000-000002000000}" name="AGUA" dataDxfId="5"/>
    <tableColumn id="3" xr3:uid="{00000000-0010-0000-0000-000003000000}" name="PRECIO AGUA" dataDxfId="4"/>
    <tableColumn id="5" xr3:uid="{00000000-0010-0000-0000-000005000000}" name="PRECIO CTD"/>
    <tableColumn id="6" xr3:uid="{00000000-0010-0000-0000-000006000000}" name="TOTAL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1000000}" name="Tabla9" displayName="Tabla9" ref="A3:A34" totalsRowShown="0" headerRowDxfId="3" dataDxfId="2" tableBorderDxfId="1">
  <autoFilter ref="A3:A34" xr:uid="{00000000-0009-0000-0100-000009000000}"/>
  <tableColumns count="1">
    <tableColumn id="1" xr3:uid="{00000000-0010-0000-0100-000001000000}" name="fecha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opLeftCell="A28" workbookViewId="0">
      <selection activeCell="K26" sqref="K26"/>
    </sheetView>
  </sheetViews>
  <sheetFormatPr defaultRowHeight="14.5" x14ac:dyDescent="0.35"/>
  <cols>
    <col min="1" max="1" width="12.453125" customWidth="1"/>
    <col min="2" max="2" width="15.453125" customWidth="1"/>
    <col min="3" max="3" width="11.1796875" customWidth="1"/>
    <col min="4" max="4" width="20.54296875" customWidth="1"/>
    <col min="6" max="6" width="16.1796875" customWidth="1"/>
    <col min="7" max="7" width="12.26953125" customWidth="1"/>
    <col min="9" max="9" width="15.453125" customWidth="1"/>
  </cols>
  <sheetData>
    <row r="1" spans="1:14" x14ac:dyDescent="0.35">
      <c r="A1" s="59">
        <v>43282</v>
      </c>
      <c r="B1" s="60"/>
      <c r="C1" s="60"/>
      <c r="D1" s="60"/>
      <c r="E1" s="60"/>
      <c r="F1" s="60"/>
      <c r="G1" s="60"/>
    </row>
    <row r="2" spans="1:14" x14ac:dyDescent="0.35">
      <c r="A2" s="58" t="s">
        <v>23</v>
      </c>
      <c r="B2" s="58"/>
      <c r="C2" s="58"/>
      <c r="D2" s="58"/>
      <c r="E2" s="58"/>
      <c r="F2" s="58"/>
      <c r="G2" s="58"/>
      <c r="H2" s="10"/>
      <c r="I2" s="10"/>
      <c r="J2" s="10"/>
      <c r="K2" s="10"/>
    </row>
    <row r="3" spans="1:14" x14ac:dyDescent="0.35">
      <c r="A3" s="17" t="s">
        <v>8</v>
      </c>
      <c r="B3" s="17" t="s">
        <v>9</v>
      </c>
      <c r="C3" s="17" t="s">
        <v>4</v>
      </c>
      <c r="D3" s="17" t="s">
        <v>10</v>
      </c>
      <c r="E3" s="17" t="s">
        <v>3</v>
      </c>
      <c r="F3" s="17" t="s">
        <v>11</v>
      </c>
      <c r="G3" s="17" t="s">
        <v>0</v>
      </c>
      <c r="H3" s="54"/>
      <c r="I3" s="54"/>
      <c r="J3" s="54"/>
      <c r="K3" s="10"/>
    </row>
    <row r="4" spans="1:14" x14ac:dyDescent="0.35">
      <c r="A4" s="18">
        <v>43282</v>
      </c>
      <c r="B4" s="19" t="s">
        <v>13</v>
      </c>
      <c r="C4" s="11">
        <v>12</v>
      </c>
      <c r="D4" s="12">
        <v>620</v>
      </c>
      <c r="E4" s="11">
        <v>10</v>
      </c>
      <c r="F4" s="12">
        <v>3350</v>
      </c>
      <c r="G4" s="12">
        <f>(C4*D4)+(E4*F4)</f>
        <v>40940</v>
      </c>
      <c r="H4" s="10"/>
      <c r="I4" s="10"/>
      <c r="J4" s="10"/>
      <c r="K4" s="10"/>
    </row>
    <row r="5" spans="1:14" x14ac:dyDescent="0.35">
      <c r="A5" s="18">
        <v>43283</v>
      </c>
      <c r="B5" s="19" t="s">
        <v>13</v>
      </c>
      <c r="C5" s="11">
        <v>312</v>
      </c>
      <c r="D5" s="12">
        <v>620</v>
      </c>
      <c r="E5" s="11">
        <v>111</v>
      </c>
      <c r="F5" s="12">
        <v>3350</v>
      </c>
      <c r="G5" s="12">
        <f t="shared" ref="G5:G34" si="0">(C5*D5)+(E5*F5)</f>
        <v>565290</v>
      </c>
      <c r="H5" s="10"/>
      <c r="I5" s="54"/>
      <c r="J5" s="54"/>
      <c r="K5" s="54"/>
      <c r="L5" s="54"/>
      <c r="M5" s="54"/>
      <c r="N5" s="54"/>
    </row>
    <row r="6" spans="1:14" x14ac:dyDescent="0.35">
      <c r="A6" s="18">
        <v>43284</v>
      </c>
      <c r="B6" s="19" t="s">
        <v>13</v>
      </c>
      <c r="C6" s="11">
        <v>72</v>
      </c>
      <c r="D6" s="12">
        <v>620</v>
      </c>
      <c r="E6" s="11">
        <v>9</v>
      </c>
      <c r="F6" s="12">
        <v>3350</v>
      </c>
      <c r="G6" s="12">
        <f t="shared" si="0"/>
        <v>74790</v>
      </c>
      <c r="H6" s="10"/>
      <c r="I6" s="10"/>
      <c r="J6" s="10"/>
      <c r="K6" s="10"/>
    </row>
    <row r="7" spans="1:14" x14ac:dyDescent="0.35">
      <c r="A7" s="18">
        <v>43285</v>
      </c>
      <c r="B7" s="19" t="s">
        <v>13</v>
      </c>
      <c r="C7" s="13">
        <v>12</v>
      </c>
      <c r="D7" s="12">
        <v>620</v>
      </c>
      <c r="E7" s="13">
        <v>9</v>
      </c>
      <c r="F7" s="12">
        <v>3350</v>
      </c>
      <c r="G7" s="12">
        <f t="shared" si="0"/>
        <v>37590</v>
      </c>
      <c r="H7" s="10"/>
      <c r="I7" s="10"/>
      <c r="J7" s="10"/>
      <c r="K7" s="10"/>
    </row>
    <row r="8" spans="1:14" x14ac:dyDescent="0.35">
      <c r="A8" s="18">
        <v>43286</v>
      </c>
      <c r="B8" s="19" t="s">
        <v>13</v>
      </c>
      <c r="C8" s="11">
        <v>12</v>
      </c>
      <c r="D8" s="12">
        <v>620</v>
      </c>
      <c r="E8" s="11">
        <v>9</v>
      </c>
      <c r="F8" s="12">
        <v>3350</v>
      </c>
      <c r="G8" s="12">
        <f t="shared" si="0"/>
        <v>37590</v>
      </c>
      <c r="H8" s="10"/>
      <c r="I8" s="10"/>
      <c r="J8" s="10"/>
      <c r="K8" s="10"/>
    </row>
    <row r="9" spans="1:14" x14ac:dyDescent="0.35">
      <c r="A9" s="18">
        <v>43287</v>
      </c>
      <c r="B9" s="19" t="s">
        <v>13</v>
      </c>
      <c r="C9" s="11">
        <v>12</v>
      </c>
      <c r="D9" s="12">
        <v>620</v>
      </c>
      <c r="E9" s="14">
        <v>9</v>
      </c>
      <c r="F9" s="12">
        <v>3350</v>
      </c>
      <c r="G9" s="12">
        <f t="shared" si="0"/>
        <v>37590</v>
      </c>
      <c r="H9" s="10"/>
      <c r="I9" s="10"/>
      <c r="J9" s="10"/>
      <c r="K9" s="10"/>
    </row>
    <row r="10" spans="1:14" x14ac:dyDescent="0.35">
      <c r="A10" s="18">
        <v>43288</v>
      </c>
      <c r="B10" s="19" t="s">
        <v>13</v>
      </c>
      <c r="C10" s="13">
        <v>84</v>
      </c>
      <c r="D10" s="12">
        <v>620</v>
      </c>
      <c r="E10" s="14">
        <v>27</v>
      </c>
      <c r="F10" s="12">
        <v>3350</v>
      </c>
      <c r="G10" s="12">
        <f t="shared" si="0"/>
        <v>142530</v>
      </c>
      <c r="H10" s="10"/>
      <c r="I10" s="10"/>
      <c r="J10" s="10"/>
      <c r="K10" s="10"/>
    </row>
    <row r="11" spans="1:14" x14ac:dyDescent="0.35">
      <c r="A11" s="18">
        <v>43289</v>
      </c>
      <c r="B11" s="19" t="s">
        <v>13</v>
      </c>
      <c r="C11" s="11">
        <v>12</v>
      </c>
      <c r="D11" s="12">
        <v>620</v>
      </c>
      <c r="E11" s="14">
        <v>44</v>
      </c>
      <c r="F11" s="12">
        <v>3350</v>
      </c>
      <c r="G11" s="12">
        <f t="shared" si="0"/>
        <v>154840</v>
      </c>
      <c r="H11" s="10"/>
      <c r="I11" s="10"/>
      <c r="J11" s="10"/>
      <c r="K11" s="10"/>
    </row>
    <row r="12" spans="1:14" x14ac:dyDescent="0.35">
      <c r="A12" s="18">
        <v>43290</v>
      </c>
      <c r="B12" s="19" t="s">
        <v>13</v>
      </c>
      <c r="C12" s="11">
        <v>12</v>
      </c>
      <c r="D12" s="12">
        <v>620</v>
      </c>
      <c r="E12" s="14">
        <v>14</v>
      </c>
      <c r="F12" s="12">
        <v>3350</v>
      </c>
      <c r="G12" s="12">
        <f t="shared" si="0"/>
        <v>54340</v>
      </c>
      <c r="H12" s="10"/>
      <c r="I12" s="10"/>
      <c r="J12" s="10"/>
      <c r="K12" s="10"/>
    </row>
    <row r="13" spans="1:14" x14ac:dyDescent="0.35">
      <c r="A13" s="18">
        <v>43291</v>
      </c>
      <c r="B13" s="19" t="s">
        <v>13</v>
      </c>
      <c r="C13" s="11">
        <v>12</v>
      </c>
      <c r="D13" s="12">
        <v>620</v>
      </c>
      <c r="E13" s="14">
        <v>9</v>
      </c>
      <c r="F13" s="12">
        <v>3350</v>
      </c>
      <c r="G13" s="12">
        <f t="shared" si="0"/>
        <v>37590</v>
      </c>
      <c r="H13" s="10"/>
      <c r="I13" s="10"/>
      <c r="J13" s="10"/>
      <c r="K13" s="10"/>
    </row>
    <row r="14" spans="1:14" x14ac:dyDescent="0.35">
      <c r="A14" s="18">
        <v>43292</v>
      </c>
      <c r="B14" s="19" t="s">
        <v>13</v>
      </c>
      <c r="C14" s="11">
        <v>12</v>
      </c>
      <c r="D14" s="12">
        <v>620</v>
      </c>
      <c r="E14" s="14">
        <v>9</v>
      </c>
      <c r="F14" s="12">
        <v>3350</v>
      </c>
      <c r="G14" s="12">
        <f t="shared" si="0"/>
        <v>37590</v>
      </c>
      <c r="H14" s="10"/>
      <c r="I14" s="10"/>
      <c r="J14" s="10"/>
      <c r="K14" s="10"/>
    </row>
    <row r="15" spans="1:14" x14ac:dyDescent="0.35">
      <c r="A15" s="18">
        <v>43293</v>
      </c>
      <c r="B15" s="19" t="s">
        <v>13</v>
      </c>
      <c r="C15" s="11">
        <v>12</v>
      </c>
      <c r="D15" s="12">
        <v>620</v>
      </c>
      <c r="E15" s="14">
        <v>9</v>
      </c>
      <c r="F15" s="12">
        <v>3350</v>
      </c>
      <c r="G15" s="12">
        <f t="shared" si="0"/>
        <v>37590</v>
      </c>
      <c r="H15" s="10"/>
      <c r="I15" s="10"/>
      <c r="J15" s="10"/>
      <c r="K15" s="10"/>
    </row>
    <row r="16" spans="1:14" x14ac:dyDescent="0.35">
      <c r="A16" s="18">
        <v>43294</v>
      </c>
      <c r="B16" s="19" t="s">
        <v>13</v>
      </c>
      <c r="C16" s="11">
        <v>12</v>
      </c>
      <c r="D16" s="12">
        <v>620</v>
      </c>
      <c r="E16" s="14">
        <v>12</v>
      </c>
      <c r="F16" s="12">
        <v>3350</v>
      </c>
      <c r="G16" s="12">
        <f t="shared" si="0"/>
        <v>47640</v>
      </c>
      <c r="H16" s="10"/>
      <c r="I16" s="10"/>
      <c r="J16" s="10"/>
      <c r="K16" s="10"/>
    </row>
    <row r="17" spans="1:11" x14ac:dyDescent="0.35">
      <c r="A17" s="18">
        <v>43295</v>
      </c>
      <c r="B17" s="19" t="s">
        <v>13</v>
      </c>
      <c r="C17" s="11">
        <v>60</v>
      </c>
      <c r="D17" s="12">
        <v>620</v>
      </c>
      <c r="E17" s="14">
        <v>34</v>
      </c>
      <c r="F17" s="12">
        <v>3350</v>
      </c>
      <c r="G17" s="12">
        <f t="shared" si="0"/>
        <v>151100</v>
      </c>
      <c r="H17" s="10"/>
      <c r="I17" s="10"/>
      <c r="J17" s="10"/>
      <c r="K17" s="10"/>
    </row>
    <row r="18" spans="1:11" x14ac:dyDescent="0.35">
      <c r="A18" s="18">
        <v>43296</v>
      </c>
      <c r="B18" s="19" t="s">
        <v>13</v>
      </c>
      <c r="C18" s="11">
        <v>24</v>
      </c>
      <c r="D18" s="12">
        <v>620</v>
      </c>
      <c r="E18" s="14">
        <v>12</v>
      </c>
      <c r="F18" s="12">
        <v>3350</v>
      </c>
      <c r="G18" s="12">
        <f t="shared" si="0"/>
        <v>55080</v>
      </c>
      <c r="H18" s="10"/>
      <c r="I18" s="10"/>
      <c r="J18" s="10"/>
      <c r="K18" s="10"/>
    </row>
    <row r="19" spans="1:11" x14ac:dyDescent="0.35">
      <c r="A19" s="18">
        <v>43297</v>
      </c>
      <c r="B19" s="19" t="s">
        <v>13</v>
      </c>
      <c r="C19" s="11">
        <v>18</v>
      </c>
      <c r="D19" s="12">
        <v>620</v>
      </c>
      <c r="E19" s="14">
        <v>21</v>
      </c>
      <c r="F19" s="12">
        <v>3350</v>
      </c>
      <c r="G19" s="12">
        <f t="shared" si="0"/>
        <v>81510</v>
      </c>
      <c r="H19" s="10"/>
      <c r="I19" s="10"/>
      <c r="J19" s="10"/>
      <c r="K19" s="10"/>
    </row>
    <row r="20" spans="1:11" x14ac:dyDescent="0.35">
      <c r="A20" s="18">
        <v>43298</v>
      </c>
      <c r="B20" s="19" t="s">
        <v>13</v>
      </c>
      <c r="C20" s="11">
        <v>12</v>
      </c>
      <c r="D20" s="12">
        <v>620</v>
      </c>
      <c r="E20" s="14">
        <v>6</v>
      </c>
      <c r="F20" s="12">
        <v>3350</v>
      </c>
      <c r="G20" s="12">
        <f t="shared" si="0"/>
        <v>27540</v>
      </c>
      <c r="H20" s="10"/>
      <c r="I20" s="10"/>
      <c r="J20" s="10"/>
      <c r="K20" s="10"/>
    </row>
    <row r="21" spans="1:11" x14ac:dyDescent="0.35">
      <c r="A21" s="18">
        <v>43299</v>
      </c>
      <c r="B21" s="19" t="s">
        <v>13</v>
      </c>
      <c r="C21" s="11">
        <v>6</v>
      </c>
      <c r="D21" s="12">
        <v>620</v>
      </c>
      <c r="E21" s="14">
        <v>6</v>
      </c>
      <c r="F21" s="12">
        <v>3350</v>
      </c>
      <c r="G21" s="12">
        <f t="shared" si="0"/>
        <v>23820</v>
      </c>
      <c r="H21" s="10"/>
      <c r="I21" s="10"/>
      <c r="J21" s="10"/>
      <c r="K21" s="10"/>
    </row>
    <row r="22" spans="1:11" x14ac:dyDescent="0.35">
      <c r="A22" s="18">
        <v>43300</v>
      </c>
      <c r="B22" s="19" t="s">
        <v>13</v>
      </c>
      <c r="C22" s="11">
        <v>12</v>
      </c>
      <c r="D22" s="12">
        <v>620</v>
      </c>
      <c r="E22" s="14">
        <v>6</v>
      </c>
      <c r="F22" s="12">
        <v>3350</v>
      </c>
      <c r="G22" s="12">
        <f t="shared" si="0"/>
        <v>27540</v>
      </c>
      <c r="H22" s="10"/>
      <c r="I22" s="10"/>
      <c r="J22" s="10"/>
      <c r="K22" s="10"/>
    </row>
    <row r="23" spans="1:11" x14ac:dyDescent="0.35">
      <c r="A23" s="18">
        <v>43301</v>
      </c>
      <c r="B23" s="19" t="s">
        <v>13</v>
      </c>
      <c r="C23" s="11">
        <v>12</v>
      </c>
      <c r="D23" s="12">
        <v>620</v>
      </c>
      <c r="E23" s="14">
        <v>6</v>
      </c>
      <c r="F23" s="12">
        <v>3350</v>
      </c>
      <c r="G23" s="12">
        <f t="shared" si="0"/>
        <v>27540</v>
      </c>
      <c r="H23" s="10"/>
      <c r="I23" s="10"/>
      <c r="J23" s="10"/>
      <c r="K23" s="10"/>
    </row>
    <row r="24" spans="1:11" x14ac:dyDescent="0.35">
      <c r="A24" s="18">
        <v>43302</v>
      </c>
      <c r="B24" s="19" t="s">
        <v>13</v>
      </c>
      <c r="C24" s="11">
        <v>6</v>
      </c>
      <c r="D24" s="12">
        <v>620</v>
      </c>
      <c r="E24" s="14">
        <v>4</v>
      </c>
      <c r="F24" s="12">
        <v>3350</v>
      </c>
      <c r="G24" s="12">
        <f t="shared" si="0"/>
        <v>17120</v>
      </c>
      <c r="H24" s="10"/>
      <c r="I24" s="10"/>
      <c r="J24" s="10"/>
      <c r="K24" s="10"/>
    </row>
    <row r="25" spans="1:11" x14ac:dyDescent="0.35">
      <c r="A25" s="18">
        <v>43303</v>
      </c>
      <c r="B25" s="19" t="s">
        <v>13</v>
      </c>
      <c r="C25" s="11">
        <v>12</v>
      </c>
      <c r="D25" s="12">
        <v>620</v>
      </c>
      <c r="E25" s="14">
        <v>6</v>
      </c>
      <c r="F25" s="12">
        <v>3350</v>
      </c>
      <c r="G25" s="12">
        <f t="shared" si="0"/>
        <v>27540</v>
      </c>
      <c r="H25" s="10"/>
      <c r="I25" s="10"/>
      <c r="J25" s="10"/>
      <c r="K25" s="10"/>
    </row>
    <row r="26" spans="1:11" x14ac:dyDescent="0.35">
      <c r="A26" s="18">
        <v>43304</v>
      </c>
      <c r="B26" s="19" t="s">
        <v>13</v>
      </c>
      <c r="C26" s="11">
        <v>12</v>
      </c>
      <c r="D26" s="12">
        <v>620</v>
      </c>
      <c r="E26" s="14">
        <v>6</v>
      </c>
      <c r="F26" s="12">
        <v>3350</v>
      </c>
      <c r="G26" s="12">
        <f t="shared" si="0"/>
        <v>27540</v>
      </c>
      <c r="H26" s="10"/>
      <c r="I26" s="10"/>
      <c r="J26" s="10"/>
      <c r="K26" s="10"/>
    </row>
    <row r="27" spans="1:11" x14ac:dyDescent="0.35">
      <c r="A27" s="18">
        <v>43305</v>
      </c>
      <c r="B27" s="19" t="s">
        <v>13</v>
      </c>
      <c r="C27" s="11">
        <v>41</v>
      </c>
      <c r="D27" s="12">
        <v>620</v>
      </c>
      <c r="E27" s="14">
        <v>6</v>
      </c>
      <c r="F27" s="12">
        <v>3350</v>
      </c>
      <c r="G27" s="12">
        <f t="shared" si="0"/>
        <v>45520</v>
      </c>
      <c r="H27" s="10"/>
      <c r="I27" s="10"/>
      <c r="J27" s="10"/>
      <c r="K27" s="10"/>
    </row>
    <row r="28" spans="1:11" x14ac:dyDescent="0.35">
      <c r="A28" s="18">
        <v>43306</v>
      </c>
      <c r="B28" s="19" t="s">
        <v>13</v>
      </c>
      <c r="C28" s="11">
        <v>6</v>
      </c>
      <c r="D28" s="12">
        <v>620</v>
      </c>
      <c r="E28" s="14">
        <v>12</v>
      </c>
      <c r="F28" s="12">
        <v>3350</v>
      </c>
      <c r="G28" s="12">
        <f t="shared" si="0"/>
        <v>43920</v>
      </c>
      <c r="H28" s="10"/>
      <c r="I28" s="10"/>
      <c r="J28" s="10"/>
      <c r="K28" s="10"/>
    </row>
    <row r="29" spans="1:11" x14ac:dyDescent="0.35">
      <c r="A29" s="18">
        <v>43307</v>
      </c>
      <c r="B29" s="19" t="s">
        <v>13</v>
      </c>
      <c r="C29" s="11">
        <v>12</v>
      </c>
      <c r="D29" s="12">
        <v>620</v>
      </c>
      <c r="E29" s="14">
        <v>9</v>
      </c>
      <c r="F29" s="12">
        <v>3350</v>
      </c>
      <c r="G29" s="12">
        <f t="shared" si="0"/>
        <v>37590</v>
      </c>
      <c r="H29" s="10"/>
      <c r="I29" s="10"/>
      <c r="J29" s="10"/>
      <c r="K29" s="10"/>
    </row>
    <row r="30" spans="1:11" x14ac:dyDescent="0.35">
      <c r="A30" s="18">
        <v>43308</v>
      </c>
      <c r="B30" s="19" t="s">
        <v>13</v>
      </c>
      <c r="C30" s="11">
        <v>12</v>
      </c>
      <c r="D30" s="12">
        <v>620</v>
      </c>
      <c r="E30" s="14">
        <v>12</v>
      </c>
      <c r="F30" s="12">
        <v>3350</v>
      </c>
      <c r="G30" s="12">
        <f t="shared" si="0"/>
        <v>47640</v>
      </c>
      <c r="H30" s="10"/>
      <c r="I30" s="10"/>
      <c r="J30" s="10"/>
      <c r="K30" s="10"/>
    </row>
    <row r="31" spans="1:11" x14ac:dyDescent="0.35">
      <c r="A31" s="18">
        <v>43309</v>
      </c>
      <c r="B31" s="19" t="s">
        <v>13</v>
      </c>
      <c r="C31" s="11">
        <v>6</v>
      </c>
      <c r="D31" s="12">
        <v>620</v>
      </c>
      <c r="E31" s="14">
        <v>12</v>
      </c>
      <c r="F31" s="12">
        <v>3350</v>
      </c>
      <c r="G31" s="12">
        <f t="shared" si="0"/>
        <v>43920</v>
      </c>
      <c r="H31" s="10"/>
      <c r="I31" s="10"/>
      <c r="J31" s="10"/>
      <c r="K31" s="10"/>
    </row>
    <row r="32" spans="1:11" x14ac:dyDescent="0.35">
      <c r="A32" s="18">
        <v>43310</v>
      </c>
      <c r="B32" s="19" t="s">
        <v>13</v>
      </c>
      <c r="C32" s="11">
        <v>18</v>
      </c>
      <c r="D32" s="12">
        <v>620</v>
      </c>
      <c r="E32" s="14">
        <v>9</v>
      </c>
      <c r="F32" s="12">
        <v>3350</v>
      </c>
      <c r="G32" s="12">
        <f t="shared" si="0"/>
        <v>41310</v>
      </c>
      <c r="H32" s="10"/>
      <c r="I32" s="10"/>
      <c r="J32" s="10"/>
      <c r="K32" s="10"/>
    </row>
    <row r="33" spans="1:11" x14ac:dyDescent="0.35">
      <c r="A33" s="18">
        <v>43311</v>
      </c>
      <c r="B33" s="19" t="s">
        <v>13</v>
      </c>
      <c r="C33" s="11">
        <v>60</v>
      </c>
      <c r="D33" s="12">
        <v>620</v>
      </c>
      <c r="E33" s="14">
        <v>0</v>
      </c>
      <c r="F33" s="12">
        <v>3350</v>
      </c>
      <c r="G33" s="12">
        <f t="shared" si="0"/>
        <v>37200</v>
      </c>
      <c r="H33" s="10"/>
      <c r="I33" s="10"/>
      <c r="J33" s="10"/>
      <c r="K33" s="10"/>
    </row>
    <row r="34" spans="1:11" x14ac:dyDescent="0.35">
      <c r="A34" s="18">
        <v>43312</v>
      </c>
      <c r="B34" s="19" t="s">
        <v>13</v>
      </c>
      <c r="C34" s="11">
        <v>0</v>
      </c>
      <c r="D34" s="12">
        <v>620</v>
      </c>
      <c r="E34" s="14">
        <v>0</v>
      </c>
      <c r="F34" s="12">
        <v>3350</v>
      </c>
      <c r="G34" s="12">
        <f t="shared" si="0"/>
        <v>0</v>
      </c>
      <c r="H34" s="10"/>
      <c r="I34" s="10"/>
      <c r="J34" s="10"/>
      <c r="K34" s="10"/>
    </row>
    <row r="35" spans="1:11" x14ac:dyDescent="0.35">
      <c r="A35" s="10"/>
      <c r="B35" s="10"/>
      <c r="C35" s="10"/>
      <c r="D35" s="10"/>
      <c r="E35" s="10"/>
      <c r="F35" s="39" t="s">
        <v>21</v>
      </c>
      <c r="G35" s="40">
        <f>SUM(G4:G34)</f>
        <v>2069340</v>
      </c>
      <c r="H35" s="10"/>
      <c r="I35" s="10"/>
      <c r="J35" s="10"/>
      <c r="K35" s="10"/>
    </row>
    <row r="36" spans="1:11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</sheetData>
  <mergeCells count="2">
    <mergeCell ref="A2:G2"/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topLeftCell="D1" workbookViewId="0">
      <selection activeCell="J16" sqref="J16"/>
    </sheetView>
  </sheetViews>
  <sheetFormatPr defaultColWidth="11.453125" defaultRowHeight="14.5" x14ac:dyDescent="0.35"/>
  <cols>
    <col min="1" max="1" width="12.1796875" customWidth="1"/>
    <col min="2" max="2" width="13.1796875" customWidth="1"/>
    <col min="3" max="3" width="12.54296875" customWidth="1"/>
    <col min="4" max="4" width="10.7265625" customWidth="1"/>
    <col min="5" max="5" width="15.81640625" customWidth="1"/>
    <col min="6" max="6" width="16.453125" customWidth="1"/>
    <col min="7" max="7" width="15.54296875" customWidth="1"/>
    <col min="8" max="8" width="21.81640625" customWidth="1"/>
    <col min="9" max="9" width="19.6328125" customWidth="1"/>
    <col min="10" max="10" width="21.1796875" customWidth="1"/>
  </cols>
  <sheetData>
    <row r="1" spans="1:14" s="54" customFormat="1" x14ac:dyDescent="0.35">
      <c r="A1" s="59">
        <v>43252</v>
      </c>
      <c r="B1" s="60"/>
      <c r="C1" s="60"/>
      <c r="D1" s="60"/>
      <c r="E1" s="60"/>
      <c r="F1" s="60"/>
      <c r="G1" s="60"/>
    </row>
    <row r="2" spans="1:14" s="54" customFormat="1" x14ac:dyDescent="0.35">
      <c r="A2" s="58" t="s">
        <v>23</v>
      </c>
      <c r="B2" s="58"/>
      <c r="C2" s="58"/>
      <c r="D2" s="58"/>
      <c r="E2" s="58"/>
      <c r="F2" s="58"/>
      <c r="G2" s="58"/>
    </row>
    <row r="3" spans="1:14" x14ac:dyDescent="0.35">
      <c r="A3" s="48" t="s">
        <v>8</v>
      </c>
      <c r="B3" s="48" t="s">
        <v>9</v>
      </c>
      <c r="C3" s="48" t="s">
        <v>4</v>
      </c>
      <c r="D3" s="48" t="s">
        <v>10</v>
      </c>
      <c r="E3" s="48" t="s">
        <v>3</v>
      </c>
      <c r="F3" s="48" t="s">
        <v>11</v>
      </c>
      <c r="G3" s="48" t="s">
        <v>0</v>
      </c>
      <c r="H3" s="54"/>
      <c r="I3" s="54"/>
      <c r="J3" s="54"/>
    </row>
    <row r="4" spans="1:14" x14ac:dyDescent="0.35">
      <c r="A4" s="49">
        <v>43252</v>
      </c>
      <c r="B4" s="50" t="s">
        <v>13</v>
      </c>
      <c r="C4" s="42">
        <v>12</v>
      </c>
      <c r="D4" s="43">
        <v>608</v>
      </c>
      <c r="E4" s="42">
        <v>6</v>
      </c>
      <c r="F4" s="43">
        <v>3286</v>
      </c>
      <c r="G4" s="43">
        <v>27012</v>
      </c>
      <c r="H4" s="54"/>
      <c r="I4" s="54"/>
      <c r="J4" s="54"/>
    </row>
    <row r="5" spans="1:14" x14ac:dyDescent="0.35">
      <c r="A5" s="49">
        <v>43253</v>
      </c>
      <c r="B5" s="50" t="s">
        <v>13</v>
      </c>
      <c r="C5" s="42">
        <v>6</v>
      </c>
      <c r="D5" s="43">
        <v>608</v>
      </c>
      <c r="E5" s="42">
        <v>12</v>
      </c>
      <c r="F5" s="43">
        <v>3286</v>
      </c>
      <c r="G5" s="43">
        <v>43080</v>
      </c>
      <c r="H5" s="54"/>
      <c r="I5" s="54"/>
      <c r="J5" s="54"/>
    </row>
    <row r="6" spans="1:14" x14ac:dyDescent="0.35">
      <c r="A6" s="49">
        <v>43254</v>
      </c>
      <c r="B6" s="50" t="s">
        <v>13</v>
      </c>
      <c r="C6" s="42">
        <v>10</v>
      </c>
      <c r="D6" s="43">
        <v>608</v>
      </c>
      <c r="E6" s="42">
        <v>10</v>
      </c>
      <c r="F6" s="43">
        <v>3286</v>
      </c>
      <c r="G6" s="43">
        <v>38940</v>
      </c>
      <c r="H6" s="41"/>
      <c r="I6" s="41"/>
      <c r="J6" s="41"/>
    </row>
    <row r="7" spans="1:14" x14ac:dyDescent="0.35">
      <c r="A7" s="49">
        <v>43255</v>
      </c>
      <c r="B7" s="50" t="s">
        <v>13</v>
      </c>
      <c r="C7" s="44">
        <v>12</v>
      </c>
      <c r="D7" s="43">
        <v>608</v>
      </c>
      <c r="E7" s="44">
        <v>18</v>
      </c>
      <c r="F7" s="43">
        <v>3286</v>
      </c>
      <c r="G7" s="43">
        <v>66444</v>
      </c>
      <c r="H7" s="41"/>
      <c r="I7" s="41"/>
      <c r="J7" s="41"/>
    </row>
    <row r="8" spans="1:14" x14ac:dyDescent="0.35">
      <c r="A8" s="49">
        <v>43256</v>
      </c>
      <c r="B8" s="50" t="s">
        <v>13</v>
      </c>
      <c r="C8" s="42">
        <v>6</v>
      </c>
      <c r="D8" s="43">
        <v>608</v>
      </c>
      <c r="E8" s="42">
        <v>12</v>
      </c>
      <c r="F8" s="43">
        <v>3286</v>
      </c>
      <c r="G8" s="43">
        <v>43080</v>
      </c>
      <c r="H8" s="41"/>
      <c r="I8" s="41"/>
      <c r="J8" s="41"/>
    </row>
    <row r="9" spans="1:14" x14ac:dyDescent="0.35">
      <c r="A9" s="49">
        <v>43257</v>
      </c>
      <c r="B9" s="50" t="s">
        <v>13</v>
      </c>
      <c r="C9" s="42">
        <v>6</v>
      </c>
      <c r="D9" s="43">
        <v>608</v>
      </c>
      <c r="E9" s="45">
        <v>12</v>
      </c>
      <c r="F9" s="43">
        <v>3286</v>
      </c>
      <c r="G9" s="43">
        <v>43080</v>
      </c>
      <c r="H9" s="41"/>
      <c r="I9" s="41"/>
      <c r="J9" s="41"/>
    </row>
    <row r="10" spans="1:14" x14ac:dyDescent="0.35">
      <c r="A10" s="49">
        <v>43258</v>
      </c>
      <c r="B10" s="50" t="s">
        <v>13</v>
      </c>
      <c r="C10" s="44">
        <v>8</v>
      </c>
      <c r="D10" s="43">
        <v>608</v>
      </c>
      <c r="E10" s="45">
        <v>12</v>
      </c>
      <c r="F10" s="43">
        <v>3286</v>
      </c>
      <c r="G10" s="43">
        <v>44296</v>
      </c>
      <c r="H10" s="41"/>
      <c r="I10" s="54"/>
      <c r="J10" s="54"/>
      <c r="K10" s="54"/>
      <c r="L10" s="54"/>
      <c r="M10" s="54"/>
    </row>
    <row r="11" spans="1:14" x14ac:dyDescent="0.35">
      <c r="A11" s="49">
        <v>43259</v>
      </c>
      <c r="B11" s="50" t="s">
        <v>13</v>
      </c>
      <c r="C11" s="42">
        <v>10</v>
      </c>
      <c r="D11" s="43">
        <v>608</v>
      </c>
      <c r="E11" s="45">
        <v>6</v>
      </c>
      <c r="F11" s="43">
        <v>3286</v>
      </c>
      <c r="G11" s="43">
        <v>25796</v>
      </c>
      <c r="H11" s="54"/>
      <c r="I11" s="54"/>
      <c r="J11" s="54"/>
      <c r="K11" s="54"/>
      <c r="L11" s="54"/>
      <c r="M11" s="54"/>
      <c r="N11" s="54"/>
    </row>
    <row r="12" spans="1:14" x14ac:dyDescent="0.35">
      <c r="A12" s="49">
        <v>43260</v>
      </c>
      <c r="B12" s="50" t="s">
        <v>13</v>
      </c>
      <c r="C12" s="42">
        <v>11</v>
      </c>
      <c r="D12" s="43">
        <v>608</v>
      </c>
      <c r="E12" s="45">
        <v>24</v>
      </c>
      <c r="F12" s="43">
        <v>3286</v>
      </c>
      <c r="G12" s="43">
        <v>85552</v>
      </c>
      <c r="H12" s="54"/>
      <c r="I12" s="54"/>
      <c r="J12" s="54"/>
      <c r="K12" s="54"/>
      <c r="L12" s="54"/>
      <c r="M12" s="54"/>
      <c r="N12" s="54"/>
    </row>
    <row r="13" spans="1:14" x14ac:dyDescent="0.35">
      <c r="A13" s="49">
        <v>43261</v>
      </c>
      <c r="B13" s="50" t="s">
        <v>13</v>
      </c>
      <c r="C13" s="42">
        <v>4</v>
      </c>
      <c r="D13" s="43">
        <v>608</v>
      </c>
      <c r="E13" s="45">
        <v>27</v>
      </c>
      <c r="F13" s="43">
        <v>3286</v>
      </c>
      <c r="G13" s="43">
        <v>91154</v>
      </c>
      <c r="H13" s="54"/>
      <c r="I13" s="54"/>
      <c r="J13" s="54"/>
      <c r="K13" s="54"/>
      <c r="L13" s="54"/>
      <c r="M13" s="54"/>
      <c r="N13" s="54"/>
    </row>
    <row r="14" spans="1:14" x14ac:dyDescent="0.35">
      <c r="A14" s="49">
        <v>43262</v>
      </c>
      <c r="B14" s="50" t="s">
        <v>13</v>
      </c>
      <c r="C14" s="42">
        <v>4</v>
      </c>
      <c r="D14" s="43">
        <v>608</v>
      </c>
      <c r="E14" s="45">
        <v>96</v>
      </c>
      <c r="F14" s="43">
        <v>3286</v>
      </c>
      <c r="G14" s="43">
        <v>317888</v>
      </c>
      <c r="H14" s="54"/>
      <c r="I14" s="54"/>
      <c r="J14" s="54"/>
      <c r="K14" s="54"/>
      <c r="L14" s="54"/>
      <c r="M14" s="54"/>
      <c r="N14" s="54"/>
    </row>
    <row r="15" spans="1:14" x14ac:dyDescent="0.35">
      <c r="A15" s="49">
        <v>43263</v>
      </c>
      <c r="B15" s="50" t="s">
        <v>13</v>
      </c>
      <c r="C15" s="42">
        <v>4</v>
      </c>
      <c r="D15" s="43">
        <v>608</v>
      </c>
      <c r="E15" s="45">
        <v>18</v>
      </c>
      <c r="F15" s="43">
        <v>3286</v>
      </c>
      <c r="G15" s="43">
        <v>61580</v>
      </c>
      <c r="H15" s="54"/>
      <c r="I15" s="54"/>
      <c r="J15" s="54"/>
      <c r="K15" s="54"/>
      <c r="L15" s="54"/>
      <c r="M15" s="54"/>
      <c r="N15" s="54"/>
    </row>
    <row r="16" spans="1:14" x14ac:dyDescent="0.35">
      <c r="A16" s="49">
        <v>43264</v>
      </c>
      <c r="B16" s="50" t="s">
        <v>13</v>
      </c>
      <c r="C16" s="42">
        <v>7</v>
      </c>
      <c r="D16" s="43">
        <v>608</v>
      </c>
      <c r="E16" s="45">
        <v>66</v>
      </c>
      <c r="F16" s="43">
        <v>3286</v>
      </c>
      <c r="G16" s="43">
        <v>221132</v>
      </c>
      <c r="H16" s="54"/>
      <c r="I16" s="54"/>
      <c r="J16" s="54"/>
      <c r="K16" s="54"/>
      <c r="L16" s="54"/>
      <c r="M16" s="54"/>
      <c r="N16" s="54"/>
    </row>
    <row r="17" spans="1:10" x14ac:dyDescent="0.35">
      <c r="A17" s="49">
        <v>43265</v>
      </c>
      <c r="B17" s="50" t="s">
        <v>13</v>
      </c>
      <c r="C17" s="42">
        <v>7</v>
      </c>
      <c r="D17" s="43">
        <v>608</v>
      </c>
      <c r="E17" s="45">
        <v>12</v>
      </c>
      <c r="F17" s="43">
        <v>3286</v>
      </c>
      <c r="G17" s="43">
        <v>43688</v>
      </c>
      <c r="H17" s="41"/>
      <c r="I17" s="41"/>
      <c r="J17" s="41"/>
    </row>
    <row r="18" spans="1:10" x14ac:dyDescent="0.35">
      <c r="A18" s="49">
        <v>43266</v>
      </c>
      <c r="B18" s="50" t="s">
        <v>13</v>
      </c>
      <c r="C18" s="42">
        <v>8</v>
      </c>
      <c r="D18" s="43">
        <v>608</v>
      </c>
      <c r="E18" s="45">
        <v>6</v>
      </c>
      <c r="F18" s="43">
        <v>3286</v>
      </c>
      <c r="G18" s="43">
        <v>24580</v>
      </c>
    </row>
    <row r="19" spans="1:10" x14ac:dyDescent="0.35">
      <c r="A19" s="49">
        <v>43267</v>
      </c>
      <c r="B19" s="50" t="s">
        <v>13</v>
      </c>
      <c r="C19" s="42">
        <v>4</v>
      </c>
      <c r="D19" s="43">
        <v>608</v>
      </c>
      <c r="E19" s="45">
        <v>24</v>
      </c>
      <c r="F19" s="43">
        <v>3286</v>
      </c>
      <c r="G19" s="43">
        <v>81296</v>
      </c>
    </row>
    <row r="20" spans="1:10" x14ac:dyDescent="0.35">
      <c r="A20" s="49">
        <v>43268</v>
      </c>
      <c r="B20" s="50" t="s">
        <v>13</v>
      </c>
      <c r="C20" s="42">
        <v>19</v>
      </c>
      <c r="D20" s="43">
        <v>608</v>
      </c>
      <c r="E20" s="45">
        <v>27</v>
      </c>
      <c r="F20" s="43">
        <v>3286</v>
      </c>
      <c r="G20" s="43">
        <v>100274</v>
      </c>
    </row>
    <row r="21" spans="1:10" x14ac:dyDescent="0.35">
      <c r="A21" s="49">
        <v>43269</v>
      </c>
      <c r="B21" s="50" t="s">
        <v>13</v>
      </c>
      <c r="C21" s="42">
        <v>53</v>
      </c>
      <c r="D21" s="43">
        <v>608</v>
      </c>
      <c r="E21" s="45">
        <v>96</v>
      </c>
      <c r="F21" s="43">
        <v>3286</v>
      </c>
      <c r="G21" s="43">
        <v>347680</v>
      </c>
    </row>
    <row r="22" spans="1:10" x14ac:dyDescent="0.35">
      <c r="A22" s="49">
        <v>43270</v>
      </c>
      <c r="B22" s="50" t="s">
        <v>13</v>
      </c>
      <c r="C22" s="42">
        <v>16</v>
      </c>
      <c r="D22" s="43">
        <v>608</v>
      </c>
      <c r="E22" s="45">
        <v>18</v>
      </c>
      <c r="F22" s="43">
        <v>3286</v>
      </c>
      <c r="G22" s="43">
        <v>68876</v>
      </c>
    </row>
    <row r="23" spans="1:10" x14ac:dyDescent="0.35">
      <c r="A23" s="49">
        <v>43271</v>
      </c>
      <c r="B23" s="50" t="s">
        <v>13</v>
      </c>
      <c r="C23" s="42">
        <v>23</v>
      </c>
      <c r="D23" s="43">
        <v>608</v>
      </c>
      <c r="E23" s="45">
        <v>66</v>
      </c>
      <c r="F23" s="43">
        <v>3286</v>
      </c>
      <c r="G23" s="43">
        <v>230860</v>
      </c>
    </row>
    <row r="24" spans="1:10" x14ac:dyDescent="0.35">
      <c r="A24" s="49">
        <v>43272</v>
      </c>
      <c r="B24" s="50" t="s">
        <v>13</v>
      </c>
      <c r="C24" s="42">
        <v>58</v>
      </c>
      <c r="D24" s="43">
        <v>608</v>
      </c>
      <c r="E24" s="45">
        <v>114</v>
      </c>
      <c r="F24" s="43">
        <v>3286</v>
      </c>
      <c r="G24" s="43">
        <v>409868</v>
      </c>
    </row>
    <row r="25" spans="1:10" x14ac:dyDescent="0.35">
      <c r="A25" s="49">
        <v>43273</v>
      </c>
      <c r="B25" s="50" t="s">
        <v>13</v>
      </c>
      <c r="C25" s="42">
        <v>23</v>
      </c>
      <c r="D25" s="43">
        <v>608</v>
      </c>
      <c r="E25" s="45">
        <v>30</v>
      </c>
      <c r="F25" s="43">
        <v>3286</v>
      </c>
      <c r="G25" s="43">
        <v>112564</v>
      </c>
    </row>
    <row r="26" spans="1:10" x14ac:dyDescent="0.35">
      <c r="A26" s="49">
        <v>43274</v>
      </c>
      <c r="B26" s="50" t="s">
        <v>13</v>
      </c>
      <c r="C26" s="42">
        <v>22</v>
      </c>
      <c r="D26" s="43">
        <v>608</v>
      </c>
      <c r="E26" s="45">
        <v>36</v>
      </c>
      <c r="F26" s="43">
        <v>3286</v>
      </c>
      <c r="G26" s="43">
        <v>131672</v>
      </c>
    </row>
    <row r="27" spans="1:10" x14ac:dyDescent="0.35">
      <c r="A27" s="49">
        <v>43275</v>
      </c>
      <c r="B27" s="50" t="s">
        <v>13</v>
      </c>
      <c r="C27" s="42">
        <v>41</v>
      </c>
      <c r="D27" s="43">
        <v>608</v>
      </c>
      <c r="E27" s="45">
        <v>102</v>
      </c>
      <c r="F27" s="43">
        <v>3286</v>
      </c>
      <c r="G27" s="43">
        <v>360100</v>
      </c>
    </row>
    <row r="28" spans="1:10" x14ac:dyDescent="0.35">
      <c r="A28" s="49">
        <v>43276</v>
      </c>
      <c r="B28" s="50" t="s">
        <v>13</v>
      </c>
      <c r="C28" s="42">
        <v>6</v>
      </c>
      <c r="D28" s="43">
        <v>608</v>
      </c>
      <c r="E28" s="45">
        <v>18</v>
      </c>
      <c r="F28" s="43">
        <v>3286</v>
      </c>
      <c r="G28" s="43">
        <v>62796</v>
      </c>
    </row>
    <row r="29" spans="1:10" x14ac:dyDescent="0.35">
      <c r="A29" s="49">
        <v>43277</v>
      </c>
      <c r="B29" s="50" t="s">
        <v>13</v>
      </c>
      <c r="C29" s="42">
        <v>12</v>
      </c>
      <c r="D29" s="43">
        <v>608</v>
      </c>
      <c r="E29" s="45">
        <v>12</v>
      </c>
      <c r="F29" s="43">
        <v>3286</v>
      </c>
      <c r="G29" s="43">
        <v>46728</v>
      </c>
    </row>
    <row r="30" spans="1:10" x14ac:dyDescent="0.35">
      <c r="A30" s="49">
        <v>43278</v>
      </c>
      <c r="B30" s="50" t="s">
        <v>13</v>
      </c>
      <c r="C30" s="42">
        <v>10</v>
      </c>
      <c r="D30" s="43">
        <v>608</v>
      </c>
      <c r="E30" s="45">
        <v>12</v>
      </c>
      <c r="F30" s="43">
        <v>3286</v>
      </c>
      <c r="G30" s="43">
        <v>45512</v>
      </c>
    </row>
    <row r="31" spans="1:10" x14ac:dyDescent="0.35">
      <c r="A31" s="49">
        <v>43279</v>
      </c>
      <c r="B31" s="50" t="s">
        <v>13</v>
      </c>
      <c r="C31" s="42">
        <v>6</v>
      </c>
      <c r="D31" s="43">
        <v>608</v>
      </c>
      <c r="E31" s="45">
        <v>12</v>
      </c>
      <c r="F31" s="43">
        <v>3286</v>
      </c>
      <c r="G31" s="43">
        <v>43080</v>
      </c>
    </row>
    <row r="32" spans="1:10" x14ac:dyDescent="0.35">
      <c r="A32" s="49">
        <v>43280</v>
      </c>
      <c r="B32" s="50" t="s">
        <v>13</v>
      </c>
      <c r="C32" s="42">
        <v>6</v>
      </c>
      <c r="D32" s="43">
        <v>608</v>
      </c>
      <c r="E32" s="45">
        <v>12</v>
      </c>
      <c r="F32" s="43">
        <v>3286</v>
      </c>
      <c r="G32" s="43">
        <v>43080</v>
      </c>
    </row>
    <row r="33" spans="1:9" x14ac:dyDescent="0.35">
      <c r="A33" s="49">
        <v>43281</v>
      </c>
      <c r="B33" s="50" t="s">
        <v>13</v>
      </c>
      <c r="C33" s="42">
        <v>10</v>
      </c>
      <c r="D33" s="43">
        <v>608</v>
      </c>
      <c r="E33" s="45">
        <v>12</v>
      </c>
      <c r="F33" s="43">
        <v>3286</v>
      </c>
      <c r="G33" s="43">
        <v>45512</v>
      </c>
    </row>
    <row r="34" spans="1:9" x14ac:dyDescent="0.35">
      <c r="A34" s="41"/>
      <c r="B34" s="41"/>
      <c r="C34" s="46"/>
      <c r="D34" s="46"/>
      <c r="E34" s="47"/>
      <c r="F34" s="51" t="s">
        <v>0</v>
      </c>
      <c r="G34" s="52">
        <v>3307200</v>
      </c>
      <c r="I34" s="9"/>
    </row>
    <row r="35" spans="1:9" x14ac:dyDescent="0.35">
      <c r="A35" s="41"/>
      <c r="B35" s="41"/>
      <c r="C35" s="41"/>
      <c r="D35" s="41"/>
      <c r="E35" s="41"/>
      <c r="F35" s="56" t="s">
        <v>22</v>
      </c>
      <c r="G35" s="53">
        <f>L13</f>
        <v>0</v>
      </c>
    </row>
    <row r="36" spans="1:9" x14ac:dyDescent="0.35">
      <c r="F36" s="56" t="s">
        <v>0</v>
      </c>
      <c r="G36" s="55">
        <f>G34+G35</f>
        <v>3307200</v>
      </c>
    </row>
  </sheetData>
  <mergeCells count="2">
    <mergeCell ref="A1:G1"/>
    <mergeCell ref="A2:G2"/>
  </mergeCells>
  <pageMargins left="0.39370078740157483" right="0.39370078740157483" top="0.35433070866141736" bottom="0.35433070866141736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8"/>
  <sheetViews>
    <sheetView topLeftCell="A7" workbookViewId="0">
      <selection sqref="A1:F1"/>
    </sheetView>
  </sheetViews>
  <sheetFormatPr defaultColWidth="11.453125" defaultRowHeight="14.5" x14ac:dyDescent="0.35"/>
  <cols>
    <col min="1" max="1" width="18.1796875" customWidth="1"/>
    <col min="2" max="3" width="16.54296875" customWidth="1"/>
    <col min="4" max="4" width="19" customWidth="1"/>
    <col min="5" max="6" width="22.1796875" customWidth="1"/>
  </cols>
  <sheetData>
    <row r="1" spans="1:9" s="54" customFormat="1" x14ac:dyDescent="0.35">
      <c r="A1" s="59">
        <v>43221</v>
      </c>
      <c r="B1" s="59"/>
      <c r="C1" s="59"/>
      <c r="D1" s="59"/>
      <c r="E1" s="59"/>
      <c r="F1" s="59"/>
    </row>
    <row r="2" spans="1:9" s="54" customFormat="1" x14ac:dyDescent="0.35">
      <c r="A2" s="61" t="s">
        <v>23</v>
      </c>
      <c r="B2" s="62"/>
      <c r="C2" s="62"/>
      <c r="D2" s="62"/>
      <c r="E2" s="62"/>
      <c r="F2" s="63"/>
    </row>
    <row r="3" spans="1:9" x14ac:dyDescent="0.35">
      <c r="A3" s="7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0</v>
      </c>
      <c r="G3" s="54"/>
      <c r="H3" t="s">
        <v>7</v>
      </c>
    </row>
    <row r="4" spans="1:9" x14ac:dyDescent="0.35">
      <c r="A4" s="6">
        <v>43221</v>
      </c>
      <c r="B4" s="3">
        <v>4</v>
      </c>
      <c r="C4" s="3">
        <v>12</v>
      </c>
      <c r="D4" s="4">
        <v>608</v>
      </c>
      <c r="E4" s="4">
        <v>3254</v>
      </c>
      <c r="F4" s="4">
        <f>(Tabla17[[#This Row],[CTD]]*Tabla17[[#This Row],[PRECIO CTD]])+(Tabla17[[#This Row],[AGUA]]*Tabla17[[#This Row],[PRECIO AGUA]])</f>
        <v>20312</v>
      </c>
      <c r="I4" s="1"/>
    </row>
    <row r="5" spans="1:9" x14ac:dyDescent="0.35">
      <c r="A5" s="6">
        <v>43222</v>
      </c>
      <c r="B5" s="3">
        <v>6</v>
      </c>
      <c r="C5" s="3">
        <v>12</v>
      </c>
      <c r="D5" s="4">
        <v>608</v>
      </c>
      <c r="E5" s="4">
        <v>3254</v>
      </c>
      <c r="F5" s="4">
        <f>(Tabla17[[#This Row],[CTD]]*Tabla17[[#This Row],[PRECIO CTD]])+(Tabla17[[#This Row],[AGUA]]*Tabla17[[#This Row],[PRECIO AGUA]])</f>
        <v>26820</v>
      </c>
    </row>
    <row r="6" spans="1:9" x14ac:dyDescent="0.35">
      <c r="A6" s="6">
        <v>43223</v>
      </c>
      <c r="B6" s="3">
        <v>12</v>
      </c>
      <c r="C6" s="3">
        <v>24</v>
      </c>
      <c r="D6" s="4">
        <v>608</v>
      </c>
      <c r="E6" s="4">
        <v>3254</v>
      </c>
      <c r="F6" s="4">
        <f>(Tabla17[[#This Row],[CTD]]*Tabla17[[#This Row],[PRECIO CTD]])+(Tabla17[[#This Row],[AGUA]]*Tabla17[[#This Row],[PRECIO AGUA]])</f>
        <v>53640</v>
      </c>
    </row>
    <row r="7" spans="1:9" x14ac:dyDescent="0.35">
      <c r="A7" s="6">
        <v>43224</v>
      </c>
      <c r="B7" s="3"/>
      <c r="C7" s="3"/>
      <c r="D7" s="4">
        <v>608</v>
      </c>
      <c r="E7" s="4">
        <v>3254</v>
      </c>
      <c r="F7" s="4">
        <f>(Tabla17[[#This Row],[CTD]]*Tabla17[[#This Row],[PRECIO CTD]])+(Tabla17[[#This Row],[AGUA]]*Tabla17[[#This Row],[PRECIO AGUA]])</f>
        <v>0</v>
      </c>
    </row>
    <row r="8" spans="1:9" x14ac:dyDescent="0.35">
      <c r="A8" s="6">
        <v>43225</v>
      </c>
      <c r="B8" s="3">
        <v>6</v>
      </c>
      <c r="C8" s="3">
        <v>18</v>
      </c>
      <c r="D8" s="4">
        <v>608</v>
      </c>
      <c r="E8" s="4">
        <v>3254</v>
      </c>
      <c r="F8" s="4">
        <f>(Tabla17[[#This Row],[CTD]]*Tabla17[[#This Row],[PRECIO CTD]])+(Tabla17[[#This Row],[AGUA]]*Tabla17[[#This Row],[PRECIO AGUA]])</f>
        <v>30468</v>
      </c>
    </row>
    <row r="9" spans="1:9" x14ac:dyDescent="0.35">
      <c r="A9" s="6">
        <v>43226</v>
      </c>
      <c r="B9" s="3">
        <v>6</v>
      </c>
      <c r="C9" s="3">
        <v>18</v>
      </c>
      <c r="D9" s="4">
        <v>608</v>
      </c>
      <c r="E9" s="4">
        <v>3254</v>
      </c>
      <c r="F9" s="4">
        <f>(Tabla17[[#This Row],[CTD]]*Tabla17[[#This Row],[PRECIO CTD]])+(Tabla17[[#This Row],[AGUA]]*Tabla17[[#This Row],[PRECIO AGUA]])</f>
        <v>30468</v>
      </c>
    </row>
    <row r="10" spans="1:9" x14ac:dyDescent="0.35">
      <c r="A10" s="6">
        <v>43227</v>
      </c>
      <c r="B10" s="3">
        <v>39</v>
      </c>
      <c r="C10" s="3">
        <v>102</v>
      </c>
      <c r="D10" s="4">
        <v>608</v>
      </c>
      <c r="E10" s="4">
        <v>3254</v>
      </c>
      <c r="F10" s="4">
        <f>(Tabla17[[#This Row],[CTD]]*Tabla17[[#This Row],[PRECIO CTD]])+(Tabla17[[#This Row],[AGUA]]*Tabla17[[#This Row],[PRECIO AGUA]])</f>
        <v>188922</v>
      </c>
    </row>
    <row r="11" spans="1:9" x14ac:dyDescent="0.35">
      <c r="A11" s="6">
        <v>43228</v>
      </c>
      <c r="B11" s="3">
        <v>6</v>
      </c>
      <c r="C11" s="3">
        <v>18</v>
      </c>
      <c r="D11" s="4">
        <v>608</v>
      </c>
      <c r="E11" s="4">
        <v>3254</v>
      </c>
      <c r="F11" s="4">
        <f>(Tabla17[[#This Row],[CTD]]*Tabla17[[#This Row],[PRECIO CTD]])+(Tabla17[[#This Row],[AGUA]]*Tabla17[[#This Row],[PRECIO AGUA]])</f>
        <v>30468</v>
      </c>
    </row>
    <row r="12" spans="1:9" x14ac:dyDescent="0.35">
      <c r="A12" s="6">
        <v>43229</v>
      </c>
      <c r="B12" s="3">
        <v>8</v>
      </c>
      <c r="C12" s="3">
        <v>18</v>
      </c>
      <c r="D12" s="4">
        <v>608</v>
      </c>
      <c r="E12" s="4">
        <v>3254</v>
      </c>
      <c r="F12" s="4">
        <f>(Tabla17[[#This Row],[CTD]]*Tabla17[[#This Row],[PRECIO CTD]])+(Tabla17[[#This Row],[AGUA]]*Tabla17[[#This Row],[PRECIO AGUA]])</f>
        <v>36976</v>
      </c>
      <c r="I12" s="57"/>
    </row>
    <row r="13" spans="1:9" x14ac:dyDescent="0.35">
      <c r="A13" s="6">
        <v>43230</v>
      </c>
      <c r="B13" s="3">
        <v>8</v>
      </c>
      <c r="C13" s="3">
        <v>24</v>
      </c>
      <c r="D13" s="4">
        <v>608</v>
      </c>
      <c r="E13" s="4">
        <v>3254</v>
      </c>
      <c r="F13" s="4">
        <f>(Tabla17[[#This Row],[CTD]]*Tabla17[[#This Row],[PRECIO CTD]])+(Tabla17[[#This Row],[AGUA]]*Tabla17[[#This Row],[PRECIO AGUA]])</f>
        <v>40624</v>
      </c>
      <c r="I13" s="57"/>
    </row>
    <row r="14" spans="1:9" x14ac:dyDescent="0.35">
      <c r="A14" s="6">
        <v>43231</v>
      </c>
      <c r="B14" s="3">
        <v>4</v>
      </c>
      <c r="C14" s="3">
        <v>4</v>
      </c>
      <c r="D14" s="4">
        <v>608</v>
      </c>
      <c r="E14" s="4">
        <v>3254</v>
      </c>
      <c r="F14" s="4">
        <f>(Tabla17[[#This Row],[CTD]]*Tabla17[[#This Row],[PRECIO CTD]])+(Tabla17[[#This Row],[AGUA]]*Tabla17[[#This Row],[PRECIO AGUA]])</f>
        <v>15448</v>
      </c>
      <c r="I14" s="57"/>
    </row>
    <row r="15" spans="1:9" x14ac:dyDescent="0.35">
      <c r="A15" s="6">
        <v>43232</v>
      </c>
      <c r="B15" s="3">
        <v>16</v>
      </c>
      <c r="C15" s="3"/>
      <c r="D15" s="4">
        <v>608</v>
      </c>
      <c r="E15" s="4">
        <v>3254</v>
      </c>
      <c r="F15" s="4">
        <f>(Tabla17[[#This Row],[CTD]]*Tabla17[[#This Row],[PRECIO CTD]])+(Tabla17[[#This Row],[AGUA]]*Tabla17[[#This Row],[PRECIO AGUA]])</f>
        <v>52064</v>
      </c>
    </row>
    <row r="16" spans="1:9" x14ac:dyDescent="0.35">
      <c r="A16" s="6">
        <v>43233</v>
      </c>
      <c r="B16" s="3">
        <v>4</v>
      </c>
      <c r="C16" s="3"/>
      <c r="D16" s="4">
        <v>608</v>
      </c>
      <c r="E16" s="4">
        <v>3254</v>
      </c>
      <c r="F16" s="4">
        <f>(Tabla17[[#This Row],[CTD]]*Tabla17[[#This Row],[PRECIO CTD]])+(Tabla17[[#This Row],[AGUA]]*Tabla17[[#This Row],[PRECIO AGUA]])</f>
        <v>13016</v>
      </c>
    </row>
    <row r="17" spans="1:6" x14ac:dyDescent="0.35">
      <c r="A17" s="6">
        <v>43234</v>
      </c>
      <c r="B17" s="3">
        <v>3</v>
      </c>
      <c r="C17" s="3"/>
      <c r="D17" s="4">
        <v>608</v>
      </c>
      <c r="E17" s="4">
        <v>3254</v>
      </c>
      <c r="F17" s="4">
        <f>(Tabla17[[#This Row],[CTD]]*Tabla17[[#This Row],[PRECIO CTD]])+(Tabla17[[#This Row],[AGUA]]*Tabla17[[#This Row],[PRECIO AGUA]])</f>
        <v>9762</v>
      </c>
    </row>
    <row r="18" spans="1:6" x14ac:dyDescent="0.35">
      <c r="A18" s="6">
        <v>43235</v>
      </c>
      <c r="B18" s="3">
        <v>4</v>
      </c>
      <c r="C18" s="3">
        <v>24</v>
      </c>
      <c r="D18" s="4">
        <v>608</v>
      </c>
      <c r="E18" s="4">
        <v>3254</v>
      </c>
      <c r="F18" s="4">
        <f>(Tabla17[[#This Row],[CTD]]*Tabla17[[#This Row],[PRECIO CTD]])+(Tabla17[[#This Row],[AGUA]]*Tabla17[[#This Row],[PRECIO AGUA]])</f>
        <v>27608</v>
      </c>
    </row>
    <row r="19" spans="1:6" x14ac:dyDescent="0.35">
      <c r="A19" s="6">
        <v>43236</v>
      </c>
      <c r="B19" s="3"/>
      <c r="C19" s="3"/>
      <c r="D19" s="4">
        <v>608</v>
      </c>
      <c r="E19" s="4">
        <v>3254</v>
      </c>
      <c r="F19" s="4">
        <f>(Tabla17[[#This Row],[CTD]]*Tabla17[[#This Row],[PRECIO CTD]])+(Tabla17[[#This Row],[AGUA]]*Tabla17[[#This Row],[PRECIO AGUA]])</f>
        <v>0</v>
      </c>
    </row>
    <row r="20" spans="1:6" x14ac:dyDescent="0.35">
      <c r="A20" s="6">
        <v>43237</v>
      </c>
      <c r="B20" s="3">
        <v>4</v>
      </c>
      <c r="C20" s="3">
        <v>24</v>
      </c>
      <c r="D20" s="4">
        <v>608</v>
      </c>
      <c r="E20" s="4">
        <v>3254</v>
      </c>
      <c r="F20" s="4">
        <f>(Tabla17[[#This Row],[CTD]]*Tabla17[[#This Row],[PRECIO CTD]])+(Tabla17[[#This Row],[AGUA]]*Tabla17[[#This Row],[PRECIO AGUA]])</f>
        <v>27608</v>
      </c>
    </row>
    <row r="21" spans="1:6" x14ac:dyDescent="0.35">
      <c r="A21" s="6">
        <v>43238</v>
      </c>
      <c r="B21" s="3"/>
      <c r="C21" s="3"/>
      <c r="D21" s="4">
        <v>608</v>
      </c>
      <c r="E21" s="4">
        <v>3254</v>
      </c>
      <c r="F21" s="4">
        <f>(Tabla17[[#This Row],[CTD]]*Tabla17[[#This Row],[PRECIO CTD]])+(Tabla17[[#This Row],[AGUA]]*Tabla17[[#This Row],[PRECIO AGUA]])</f>
        <v>0</v>
      </c>
    </row>
    <row r="22" spans="1:6" x14ac:dyDescent="0.35">
      <c r="A22" s="6">
        <v>43239</v>
      </c>
      <c r="B22" s="3">
        <v>17</v>
      </c>
      <c r="C22" s="3">
        <v>60</v>
      </c>
      <c r="D22" s="4">
        <v>608</v>
      </c>
      <c r="E22" s="4">
        <v>3254</v>
      </c>
      <c r="F22" s="4">
        <f>(Tabla17[[#This Row],[CTD]]*Tabla17[[#This Row],[PRECIO CTD]])+(Tabla17[[#This Row],[AGUA]]*Tabla17[[#This Row],[PRECIO AGUA]])</f>
        <v>91798</v>
      </c>
    </row>
    <row r="23" spans="1:6" x14ac:dyDescent="0.35">
      <c r="A23" s="6">
        <v>43240</v>
      </c>
      <c r="B23" s="3"/>
      <c r="C23" s="3">
        <v>12</v>
      </c>
      <c r="D23" s="4">
        <v>608</v>
      </c>
      <c r="E23" s="4">
        <v>3254</v>
      </c>
      <c r="F23" s="4">
        <f>(Tabla17[[#This Row],[CTD]]*Tabla17[[#This Row],[PRECIO CTD]])+(Tabla17[[#This Row],[AGUA]]*Tabla17[[#This Row],[PRECIO AGUA]])</f>
        <v>7296</v>
      </c>
    </row>
    <row r="24" spans="1:6" x14ac:dyDescent="0.35">
      <c r="A24" s="6">
        <v>43241</v>
      </c>
      <c r="B24" s="3">
        <v>13</v>
      </c>
      <c r="C24" s="3">
        <v>36</v>
      </c>
      <c r="D24" s="4">
        <v>608</v>
      </c>
      <c r="E24" s="4">
        <v>3254</v>
      </c>
      <c r="F24" s="4">
        <f>(Tabla17[[#This Row],[CTD]]*Tabla17[[#This Row],[PRECIO CTD]])+(Tabla17[[#This Row],[AGUA]]*Tabla17[[#This Row],[PRECIO AGUA]])</f>
        <v>64190</v>
      </c>
    </row>
    <row r="25" spans="1:6" x14ac:dyDescent="0.35">
      <c r="A25" s="6">
        <v>43242</v>
      </c>
      <c r="B25" s="3"/>
      <c r="C25" s="3"/>
      <c r="D25" s="4">
        <v>608</v>
      </c>
      <c r="E25" s="4">
        <v>3254</v>
      </c>
      <c r="F25" s="4">
        <f>(Tabla17[[#This Row],[CTD]]*Tabla17[[#This Row],[PRECIO CTD]])+(Tabla17[[#This Row],[AGUA]]*Tabla17[[#This Row],[PRECIO AGUA]])</f>
        <v>0</v>
      </c>
    </row>
    <row r="26" spans="1:6" x14ac:dyDescent="0.35">
      <c r="A26" s="6">
        <v>43243</v>
      </c>
      <c r="B26" s="3">
        <v>24</v>
      </c>
      <c r="C26" s="3">
        <v>4</v>
      </c>
      <c r="D26" s="4">
        <v>608</v>
      </c>
      <c r="E26" s="4">
        <v>3254</v>
      </c>
      <c r="F26" s="4">
        <f>(Tabla17[[#This Row],[CTD]]*Tabla17[[#This Row],[PRECIO CTD]])+(Tabla17[[#This Row],[AGUA]]*Tabla17[[#This Row],[PRECIO AGUA]])</f>
        <v>80528</v>
      </c>
    </row>
    <row r="27" spans="1:6" x14ac:dyDescent="0.35">
      <c r="A27" s="6">
        <v>43244</v>
      </c>
      <c r="B27" s="3"/>
      <c r="C27" s="3"/>
      <c r="D27" s="4">
        <v>608</v>
      </c>
      <c r="E27" s="4">
        <v>3254</v>
      </c>
      <c r="F27" s="4">
        <f>(Tabla17[[#This Row],[CTD]]*Tabla17[[#This Row],[PRECIO CTD]])+(Tabla17[[#This Row],[AGUA]]*Tabla17[[#This Row],[PRECIO AGUA]])</f>
        <v>0</v>
      </c>
    </row>
    <row r="28" spans="1:6" x14ac:dyDescent="0.35">
      <c r="A28" s="6">
        <v>43245</v>
      </c>
      <c r="B28" s="3"/>
      <c r="C28" s="3"/>
      <c r="D28" s="4">
        <v>608</v>
      </c>
      <c r="E28" s="4">
        <v>3254</v>
      </c>
      <c r="F28" s="4">
        <f>(Tabla17[[#This Row],[CTD]]*Tabla17[[#This Row],[PRECIO CTD]])+(Tabla17[[#This Row],[AGUA]]*Tabla17[[#This Row],[PRECIO AGUA]])</f>
        <v>0</v>
      </c>
    </row>
    <row r="29" spans="1:6" x14ac:dyDescent="0.35">
      <c r="A29" s="6">
        <v>43246</v>
      </c>
      <c r="B29" s="3">
        <v>12</v>
      </c>
      <c r="C29" s="3">
        <v>1</v>
      </c>
      <c r="D29" s="4">
        <v>608</v>
      </c>
      <c r="E29" s="4">
        <v>3254</v>
      </c>
      <c r="F29" s="4">
        <f>(Tabla17[[#This Row],[CTD]]*Tabla17[[#This Row],[PRECIO CTD]])+(Tabla17[[#This Row],[AGUA]]*Tabla17[[#This Row],[PRECIO AGUA]])</f>
        <v>39656</v>
      </c>
    </row>
    <row r="30" spans="1:6" x14ac:dyDescent="0.35">
      <c r="A30" s="6">
        <v>43247</v>
      </c>
      <c r="B30" s="3">
        <v>12</v>
      </c>
      <c r="C30" s="3">
        <v>2</v>
      </c>
      <c r="D30" s="4">
        <v>608</v>
      </c>
      <c r="E30" s="4">
        <v>3254</v>
      </c>
      <c r="F30" s="4">
        <f>(Tabla17[[#This Row],[CTD]]*Tabla17[[#This Row],[PRECIO CTD]])+(Tabla17[[#This Row],[AGUA]]*Tabla17[[#This Row],[PRECIO AGUA]])</f>
        <v>40264</v>
      </c>
    </row>
    <row r="31" spans="1:6" x14ac:dyDescent="0.35">
      <c r="A31" s="6">
        <v>43248</v>
      </c>
      <c r="B31" s="3"/>
      <c r="C31" s="3"/>
      <c r="D31" s="4">
        <v>608</v>
      </c>
      <c r="E31" s="4">
        <v>3254</v>
      </c>
      <c r="F31" s="4">
        <f>(Tabla17[[#This Row],[CTD]]*Tabla17[[#This Row],[PRECIO CTD]])+(Tabla17[[#This Row],[AGUA]]*Tabla17[[#This Row],[PRECIO AGUA]])</f>
        <v>0</v>
      </c>
    </row>
    <row r="32" spans="1:6" x14ac:dyDescent="0.35">
      <c r="A32" s="6">
        <v>43249</v>
      </c>
      <c r="B32" s="3">
        <v>36</v>
      </c>
      <c r="C32" s="3">
        <v>2</v>
      </c>
      <c r="D32" s="4">
        <v>608</v>
      </c>
      <c r="E32" s="4">
        <v>3254</v>
      </c>
      <c r="F32" s="4">
        <f>(Tabla17[[#This Row],[CTD]]*Tabla17[[#This Row],[PRECIO CTD]])+(Tabla17[[#This Row],[AGUA]]*Tabla17[[#This Row],[PRECIO AGUA]])</f>
        <v>118360</v>
      </c>
    </row>
    <row r="33" spans="1:9" x14ac:dyDescent="0.35">
      <c r="A33" s="6">
        <v>43250</v>
      </c>
      <c r="B33" s="3"/>
      <c r="C33" s="3"/>
      <c r="D33" s="4">
        <v>608</v>
      </c>
      <c r="E33" s="4">
        <v>3254</v>
      </c>
      <c r="F33" s="4">
        <f>(Tabla17[[#This Row],[CTD]]*Tabla17[[#This Row],[PRECIO CTD]])+(Tabla17[[#This Row],[AGUA]]*Tabla17[[#This Row],[PRECIO AGUA]])</f>
        <v>0</v>
      </c>
    </row>
    <row r="34" spans="1:9" x14ac:dyDescent="0.35">
      <c r="A34" s="8">
        <v>43251</v>
      </c>
      <c r="B34" s="3">
        <v>36</v>
      </c>
      <c r="C34" s="3"/>
      <c r="D34" s="4">
        <v>608</v>
      </c>
      <c r="E34" s="4">
        <v>3254</v>
      </c>
      <c r="F34" s="4">
        <f>(Tabla17[[#This Row],[CTD]]*Tabla17[[#This Row],[PRECIO CTD]])+(Tabla17[[#This Row],[AGUA]]*Tabla17[[#This Row],[PRECIO AGUA]])</f>
        <v>117144</v>
      </c>
    </row>
    <row r="35" spans="1:9" x14ac:dyDescent="0.35">
      <c r="B35">
        <f>SUM(B4:B34)</f>
        <v>280</v>
      </c>
      <c r="C35">
        <f>SUM(C4:C34)</f>
        <v>415</v>
      </c>
      <c r="E35" s="5" t="s">
        <v>1</v>
      </c>
      <c r="F35" s="4">
        <f>SUBTOTAL(109,F4:F34)</f>
        <v>1163440</v>
      </c>
      <c r="H35" s="9"/>
    </row>
    <row r="38" spans="1:9" x14ac:dyDescent="0.35">
      <c r="I38" t="s">
        <v>20</v>
      </c>
    </row>
  </sheetData>
  <mergeCells count="3">
    <mergeCell ref="I12:I14"/>
    <mergeCell ref="A1:F1"/>
    <mergeCell ref="A2:F2"/>
  </mergeCells>
  <pageMargins left="0.39370078740157483" right="0.39370078740157483" top="0.35433070866141736" bottom="0.35433070866141736" header="0.31496062992125984" footer="0.31496062992125984"/>
  <pageSetup paperSize="9" orientation="landscape"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0"/>
  <sheetViews>
    <sheetView topLeftCell="A11" workbookViewId="0">
      <selection sqref="A1:G1"/>
    </sheetView>
  </sheetViews>
  <sheetFormatPr defaultRowHeight="14.5" x14ac:dyDescent="0.35"/>
  <cols>
    <col min="1" max="1" width="10.81640625" customWidth="1"/>
    <col min="2" max="2" width="12" customWidth="1"/>
    <col min="3" max="3" width="11.1796875" customWidth="1"/>
    <col min="4" max="4" width="15.26953125" customWidth="1"/>
    <col min="5" max="5" width="12.54296875" customWidth="1"/>
    <col min="6" max="6" width="12.26953125" customWidth="1"/>
    <col min="7" max="7" width="13.81640625" customWidth="1"/>
  </cols>
  <sheetData>
    <row r="1" spans="1:11" s="54" customFormat="1" x14ac:dyDescent="0.35">
      <c r="A1" s="64">
        <v>43191</v>
      </c>
      <c r="B1" s="64"/>
      <c r="C1" s="64"/>
      <c r="D1" s="64"/>
      <c r="E1" s="64"/>
      <c r="F1" s="64"/>
      <c r="G1" s="64"/>
    </row>
    <row r="2" spans="1:11" s="54" customFormat="1" x14ac:dyDescent="0.35">
      <c r="A2" s="65" t="s">
        <v>23</v>
      </c>
      <c r="B2" s="66"/>
      <c r="C2" s="66"/>
      <c r="D2" s="66"/>
      <c r="E2" s="66"/>
      <c r="F2" s="66"/>
      <c r="G2" s="66"/>
    </row>
    <row r="3" spans="1:11" x14ac:dyDescent="0.35">
      <c r="A3" s="17" t="s">
        <v>8</v>
      </c>
      <c r="B3" s="17" t="s">
        <v>9</v>
      </c>
      <c r="C3" s="17" t="s">
        <v>4</v>
      </c>
      <c r="D3" s="17" t="s">
        <v>10</v>
      </c>
      <c r="E3" s="17" t="s">
        <v>3</v>
      </c>
      <c r="F3" s="17" t="s">
        <v>11</v>
      </c>
      <c r="G3" s="17" t="s">
        <v>0</v>
      </c>
      <c r="H3" s="23"/>
      <c r="I3" s="24" t="s">
        <v>12</v>
      </c>
      <c r="J3" s="23"/>
      <c r="K3" s="10"/>
    </row>
    <row r="4" spans="1:11" x14ac:dyDescent="0.35">
      <c r="A4" s="18">
        <v>43192</v>
      </c>
      <c r="B4" s="19" t="s">
        <v>13</v>
      </c>
      <c r="C4" s="11">
        <v>6</v>
      </c>
      <c r="D4" s="12">
        <v>608</v>
      </c>
      <c r="E4" s="11">
        <v>5</v>
      </c>
      <c r="F4" s="12">
        <v>3286</v>
      </c>
      <c r="G4" s="12">
        <f>SUM(C4*D4+E4*F4)</f>
        <v>20078</v>
      </c>
      <c r="H4" s="10"/>
      <c r="I4" s="10"/>
      <c r="J4" s="10"/>
      <c r="K4" s="10"/>
    </row>
    <row r="5" spans="1:11" x14ac:dyDescent="0.35">
      <c r="A5" s="18">
        <v>43197</v>
      </c>
      <c r="B5" s="19" t="s">
        <v>13</v>
      </c>
      <c r="C5" s="11">
        <v>12</v>
      </c>
      <c r="D5" s="12">
        <v>608</v>
      </c>
      <c r="E5" s="11">
        <v>6</v>
      </c>
      <c r="F5" s="12">
        <v>3286</v>
      </c>
      <c r="G5" s="12">
        <f t="shared" ref="G5:G8" si="0">SUM(C5*D5+E5*F5)</f>
        <v>27012</v>
      </c>
      <c r="H5" s="10"/>
      <c r="I5" s="22" t="s">
        <v>14</v>
      </c>
      <c r="J5" s="22">
        <v>43191</v>
      </c>
      <c r="K5" s="10"/>
    </row>
    <row r="6" spans="1:11" x14ac:dyDescent="0.35">
      <c r="A6" s="18">
        <v>43198</v>
      </c>
      <c r="B6" s="19" t="s">
        <v>13</v>
      </c>
      <c r="C6" s="11">
        <v>6</v>
      </c>
      <c r="D6" s="12">
        <v>608</v>
      </c>
      <c r="E6" s="11">
        <v>6</v>
      </c>
      <c r="F6" s="12">
        <v>3286</v>
      </c>
      <c r="G6" s="12">
        <f t="shared" si="0"/>
        <v>23364</v>
      </c>
      <c r="H6" s="10"/>
      <c r="I6" s="10"/>
      <c r="J6" s="10"/>
      <c r="K6" s="10"/>
    </row>
    <row r="7" spans="1:11" x14ac:dyDescent="0.35">
      <c r="A7" s="18">
        <v>43199</v>
      </c>
      <c r="B7" s="19" t="s">
        <v>13</v>
      </c>
      <c r="C7" s="13">
        <v>12</v>
      </c>
      <c r="D7" s="12">
        <v>608</v>
      </c>
      <c r="E7" s="13">
        <v>6</v>
      </c>
      <c r="F7" s="12">
        <v>3286</v>
      </c>
      <c r="G7" s="12">
        <f t="shared" si="0"/>
        <v>27012</v>
      </c>
      <c r="H7" s="10"/>
      <c r="I7" s="10"/>
      <c r="J7" s="10"/>
      <c r="K7" s="10"/>
    </row>
    <row r="8" spans="1:11" x14ac:dyDescent="0.35">
      <c r="A8" s="18">
        <v>43200</v>
      </c>
      <c r="B8" s="19" t="s">
        <v>13</v>
      </c>
      <c r="C8" s="11">
        <v>6</v>
      </c>
      <c r="D8" s="12">
        <v>608</v>
      </c>
      <c r="E8" s="11">
        <v>5</v>
      </c>
      <c r="F8" s="12">
        <v>3286</v>
      </c>
      <c r="G8" s="12">
        <f t="shared" si="0"/>
        <v>20078</v>
      </c>
      <c r="H8" s="10"/>
      <c r="I8" s="10"/>
      <c r="J8" s="10"/>
      <c r="K8" s="10"/>
    </row>
    <row r="9" spans="1:11" x14ac:dyDescent="0.35">
      <c r="A9" s="18">
        <v>43202</v>
      </c>
      <c r="B9" s="19" t="s">
        <v>13</v>
      </c>
      <c r="C9" s="11">
        <v>6</v>
      </c>
      <c r="D9" s="12">
        <v>608</v>
      </c>
      <c r="E9" s="14">
        <v>3</v>
      </c>
      <c r="F9" s="12">
        <v>3286</v>
      </c>
      <c r="G9" s="12">
        <f>SUM(F9*E9)</f>
        <v>9858</v>
      </c>
      <c r="H9" s="10"/>
      <c r="I9" s="10"/>
      <c r="J9" s="10"/>
      <c r="K9" s="10"/>
    </row>
    <row r="10" spans="1:11" x14ac:dyDescent="0.35">
      <c r="A10" s="18">
        <v>43202</v>
      </c>
      <c r="B10" s="19" t="s">
        <v>13</v>
      </c>
      <c r="C10" s="13">
        <v>6</v>
      </c>
      <c r="D10" s="12">
        <v>608</v>
      </c>
      <c r="E10" s="14">
        <v>3</v>
      </c>
      <c r="F10" s="12">
        <v>3286</v>
      </c>
      <c r="G10" s="12">
        <f>SUM(F10*E10+D10*C10)</f>
        <v>13506</v>
      </c>
      <c r="H10" s="10"/>
      <c r="I10" s="10"/>
      <c r="J10" s="10"/>
      <c r="K10" s="10"/>
    </row>
    <row r="11" spans="1:11" x14ac:dyDescent="0.35">
      <c r="A11" s="18">
        <v>43203</v>
      </c>
      <c r="B11" s="19" t="s">
        <v>13</v>
      </c>
      <c r="C11" s="11">
        <v>6</v>
      </c>
      <c r="D11" s="12">
        <v>608</v>
      </c>
      <c r="E11" s="14">
        <v>3</v>
      </c>
      <c r="F11" s="12">
        <v>3286</v>
      </c>
      <c r="G11" s="12">
        <f t="shared" ref="G11:G28" si="1">SUM(F11*E11+D11*C11)</f>
        <v>13506</v>
      </c>
      <c r="H11" s="10"/>
      <c r="I11" s="10"/>
      <c r="J11" s="10"/>
      <c r="K11" s="10"/>
    </row>
    <row r="12" spans="1:11" x14ac:dyDescent="0.35">
      <c r="A12" s="18">
        <v>43203</v>
      </c>
      <c r="B12" s="19" t="s">
        <v>13</v>
      </c>
      <c r="C12" s="11">
        <v>6</v>
      </c>
      <c r="D12" s="12">
        <v>608</v>
      </c>
      <c r="E12" s="14">
        <v>3</v>
      </c>
      <c r="F12" s="12">
        <v>3286</v>
      </c>
      <c r="G12" s="12">
        <f t="shared" si="1"/>
        <v>13506</v>
      </c>
      <c r="H12" s="10"/>
      <c r="I12" s="10"/>
      <c r="J12" s="10"/>
      <c r="K12" s="10"/>
    </row>
    <row r="13" spans="1:11" x14ac:dyDescent="0.35">
      <c r="A13" s="18">
        <v>43204</v>
      </c>
      <c r="B13" s="19" t="s">
        <v>13</v>
      </c>
      <c r="C13" s="11">
        <v>6</v>
      </c>
      <c r="D13" s="12">
        <v>608</v>
      </c>
      <c r="E13" s="14">
        <v>3</v>
      </c>
      <c r="F13" s="12">
        <v>3286</v>
      </c>
      <c r="G13" s="12">
        <f t="shared" si="1"/>
        <v>13506</v>
      </c>
      <c r="H13" s="10"/>
      <c r="I13" s="10"/>
      <c r="J13" s="10"/>
      <c r="K13" s="10"/>
    </row>
    <row r="14" spans="1:11" x14ac:dyDescent="0.35">
      <c r="A14" s="18">
        <v>43204</v>
      </c>
      <c r="B14" s="19" t="s">
        <v>13</v>
      </c>
      <c r="C14" s="11">
        <v>6</v>
      </c>
      <c r="D14" s="12">
        <v>608</v>
      </c>
      <c r="E14" s="14">
        <v>3</v>
      </c>
      <c r="F14" s="12">
        <v>3286</v>
      </c>
      <c r="G14" s="12">
        <f t="shared" si="1"/>
        <v>13506</v>
      </c>
      <c r="H14" s="10"/>
      <c r="I14" s="10"/>
      <c r="J14" s="10"/>
      <c r="K14" s="10"/>
    </row>
    <row r="15" spans="1:11" x14ac:dyDescent="0.35">
      <c r="A15" s="18">
        <v>43204</v>
      </c>
      <c r="B15" s="19" t="s">
        <v>13</v>
      </c>
      <c r="C15" s="11">
        <v>1</v>
      </c>
      <c r="D15" s="12">
        <v>608</v>
      </c>
      <c r="E15" s="14">
        <v>3</v>
      </c>
      <c r="F15" s="12">
        <v>3286</v>
      </c>
      <c r="G15" s="12">
        <f t="shared" si="1"/>
        <v>10466</v>
      </c>
      <c r="H15" s="10"/>
      <c r="I15" s="10"/>
      <c r="J15" s="10"/>
      <c r="K15" s="10"/>
    </row>
    <row r="16" spans="1:11" x14ac:dyDescent="0.35">
      <c r="A16" s="18">
        <v>43204</v>
      </c>
      <c r="B16" s="19" t="s">
        <v>13</v>
      </c>
      <c r="C16" s="11">
        <v>1</v>
      </c>
      <c r="D16" s="12">
        <v>608</v>
      </c>
      <c r="E16" s="14">
        <v>2</v>
      </c>
      <c r="F16" s="12">
        <v>3286</v>
      </c>
      <c r="G16" s="12">
        <f t="shared" si="1"/>
        <v>7180</v>
      </c>
      <c r="H16" s="10"/>
      <c r="I16" s="10"/>
      <c r="J16" s="10"/>
      <c r="K16" s="10"/>
    </row>
    <row r="17" spans="1:11" x14ac:dyDescent="0.35">
      <c r="A17" s="18">
        <v>43204</v>
      </c>
      <c r="B17" s="19" t="s">
        <v>13</v>
      </c>
      <c r="C17" s="11">
        <v>0</v>
      </c>
      <c r="D17" s="12">
        <v>608</v>
      </c>
      <c r="E17" s="14">
        <v>2</v>
      </c>
      <c r="F17" s="12">
        <v>3286</v>
      </c>
      <c r="G17" s="12">
        <f t="shared" si="1"/>
        <v>6572</v>
      </c>
      <c r="H17" s="10"/>
      <c r="I17" s="10"/>
      <c r="J17" s="10"/>
      <c r="K17" s="10"/>
    </row>
    <row r="18" spans="1:11" x14ac:dyDescent="0.35">
      <c r="A18" s="18">
        <v>43204</v>
      </c>
      <c r="B18" s="19" t="s">
        <v>13</v>
      </c>
      <c r="C18" s="11">
        <v>0</v>
      </c>
      <c r="D18" s="12">
        <v>608</v>
      </c>
      <c r="E18" s="14">
        <v>2</v>
      </c>
      <c r="F18" s="12">
        <v>3286</v>
      </c>
      <c r="G18" s="12">
        <f t="shared" si="1"/>
        <v>6572</v>
      </c>
      <c r="H18" s="10"/>
      <c r="I18" s="10"/>
      <c r="J18" s="10"/>
      <c r="K18" s="10"/>
    </row>
    <row r="19" spans="1:11" x14ac:dyDescent="0.35">
      <c r="A19" s="18">
        <v>43205</v>
      </c>
      <c r="B19" s="19" t="s">
        <v>13</v>
      </c>
      <c r="C19" s="11">
        <v>1</v>
      </c>
      <c r="D19" s="12">
        <v>608</v>
      </c>
      <c r="E19" s="14">
        <v>3</v>
      </c>
      <c r="F19" s="12">
        <v>3286</v>
      </c>
      <c r="G19" s="12">
        <f t="shared" si="1"/>
        <v>10466</v>
      </c>
      <c r="H19" s="10"/>
      <c r="I19" s="10"/>
      <c r="J19" s="10"/>
      <c r="K19" s="10"/>
    </row>
    <row r="20" spans="1:11" x14ac:dyDescent="0.35">
      <c r="A20" s="18">
        <v>43205</v>
      </c>
      <c r="B20" s="19" t="s">
        <v>13</v>
      </c>
      <c r="C20" s="11">
        <v>1</v>
      </c>
      <c r="D20" s="12">
        <v>608</v>
      </c>
      <c r="E20" s="14">
        <v>3</v>
      </c>
      <c r="F20" s="12">
        <v>3286</v>
      </c>
      <c r="G20" s="12">
        <f t="shared" si="1"/>
        <v>10466</v>
      </c>
      <c r="H20" s="10"/>
      <c r="I20" s="10"/>
      <c r="J20" s="10"/>
      <c r="K20" s="10"/>
    </row>
    <row r="21" spans="1:11" x14ac:dyDescent="0.35">
      <c r="A21" s="18">
        <v>43205</v>
      </c>
      <c r="B21" s="19" t="s">
        <v>13</v>
      </c>
      <c r="C21" s="11">
        <v>1</v>
      </c>
      <c r="D21" s="12">
        <v>608</v>
      </c>
      <c r="E21" s="14">
        <v>3</v>
      </c>
      <c r="F21" s="12">
        <v>3286</v>
      </c>
      <c r="G21" s="12">
        <f t="shared" si="1"/>
        <v>10466</v>
      </c>
      <c r="H21" s="10"/>
      <c r="I21" s="10"/>
      <c r="J21" s="10"/>
      <c r="K21" s="10"/>
    </row>
    <row r="22" spans="1:11" x14ac:dyDescent="0.35">
      <c r="A22" s="18">
        <v>43205</v>
      </c>
      <c r="B22" s="19" t="s">
        <v>13</v>
      </c>
      <c r="C22" s="11">
        <v>0</v>
      </c>
      <c r="D22" s="12">
        <v>608</v>
      </c>
      <c r="E22" s="14">
        <v>2</v>
      </c>
      <c r="F22" s="12">
        <v>3286</v>
      </c>
      <c r="G22" s="12">
        <f t="shared" si="1"/>
        <v>6572</v>
      </c>
      <c r="H22" s="10"/>
      <c r="I22" s="10"/>
      <c r="J22" s="10"/>
      <c r="K22" s="10"/>
    </row>
    <row r="23" spans="1:11" x14ac:dyDescent="0.35">
      <c r="A23" s="18">
        <v>43205</v>
      </c>
      <c r="B23" s="19" t="s">
        <v>13</v>
      </c>
      <c r="C23" s="11">
        <v>0</v>
      </c>
      <c r="D23" s="12">
        <v>608</v>
      </c>
      <c r="E23" s="14">
        <v>2</v>
      </c>
      <c r="F23" s="12">
        <v>3286</v>
      </c>
      <c r="G23" s="12">
        <f t="shared" si="1"/>
        <v>6572</v>
      </c>
      <c r="H23" s="10"/>
      <c r="I23" s="10"/>
      <c r="J23" s="10"/>
      <c r="K23" s="10"/>
    </row>
    <row r="24" spans="1:11" x14ac:dyDescent="0.35">
      <c r="A24" s="18">
        <v>43205</v>
      </c>
      <c r="B24" s="19" t="s">
        <v>13</v>
      </c>
      <c r="C24" s="11">
        <v>1</v>
      </c>
      <c r="D24" s="12">
        <v>608</v>
      </c>
      <c r="E24" s="14">
        <v>3</v>
      </c>
      <c r="F24" s="12">
        <v>3286</v>
      </c>
      <c r="G24" s="12">
        <f t="shared" si="1"/>
        <v>10466</v>
      </c>
      <c r="H24" s="10"/>
      <c r="I24" s="10"/>
      <c r="J24" s="10"/>
      <c r="K24" s="10"/>
    </row>
    <row r="25" spans="1:11" x14ac:dyDescent="0.35">
      <c r="A25" s="18">
        <v>43206</v>
      </c>
      <c r="B25" s="19" t="s">
        <v>13</v>
      </c>
      <c r="C25" s="11">
        <v>1</v>
      </c>
      <c r="D25" s="12">
        <v>608</v>
      </c>
      <c r="E25" s="14">
        <v>3</v>
      </c>
      <c r="F25" s="12">
        <v>3286</v>
      </c>
      <c r="G25" s="12">
        <f t="shared" si="1"/>
        <v>10466</v>
      </c>
      <c r="H25" s="10"/>
      <c r="I25" s="10"/>
      <c r="J25" s="10"/>
      <c r="K25" s="10"/>
    </row>
    <row r="26" spans="1:11" x14ac:dyDescent="0.35">
      <c r="A26" s="18" t="s">
        <v>15</v>
      </c>
      <c r="B26" s="19" t="s">
        <v>13</v>
      </c>
      <c r="C26" s="11">
        <v>1</v>
      </c>
      <c r="D26" s="12">
        <v>608</v>
      </c>
      <c r="E26" s="14">
        <v>4</v>
      </c>
      <c r="F26" s="12">
        <v>3286</v>
      </c>
      <c r="G26" s="12">
        <f t="shared" si="1"/>
        <v>13752</v>
      </c>
      <c r="H26" s="10"/>
      <c r="I26" s="10"/>
      <c r="J26" s="10"/>
      <c r="K26" s="10"/>
    </row>
    <row r="27" spans="1:11" x14ac:dyDescent="0.35">
      <c r="A27" s="18">
        <v>43207</v>
      </c>
      <c r="B27" s="19" t="s">
        <v>13</v>
      </c>
      <c r="C27" s="11">
        <v>2</v>
      </c>
      <c r="D27" s="12">
        <v>608</v>
      </c>
      <c r="E27" s="14">
        <v>8</v>
      </c>
      <c r="F27" s="12">
        <v>3286</v>
      </c>
      <c r="G27" s="12">
        <f t="shared" si="1"/>
        <v>27504</v>
      </c>
      <c r="H27" s="10"/>
      <c r="I27" s="10"/>
      <c r="J27" s="10"/>
      <c r="K27" s="10"/>
    </row>
    <row r="28" spans="1:11" x14ac:dyDescent="0.35">
      <c r="A28" s="18">
        <v>43208</v>
      </c>
      <c r="B28" s="19" t="s">
        <v>13</v>
      </c>
      <c r="C28" s="11">
        <v>2</v>
      </c>
      <c r="D28" s="12">
        <v>608</v>
      </c>
      <c r="E28" s="14">
        <v>8</v>
      </c>
      <c r="F28" s="12">
        <v>3286</v>
      </c>
      <c r="G28" s="12">
        <f t="shared" si="1"/>
        <v>27504</v>
      </c>
      <c r="H28" s="10"/>
      <c r="I28" s="10"/>
      <c r="J28" s="10"/>
      <c r="K28" s="10"/>
    </row>
    <row r="29" spans="1:11" x14ac:dyDescent="0.35">
      <c r="A29" s="18">
        <v>43209</v>
      </c>
      <c r="B29" s="19" t="s">
        <v>13</v>
      </c>
      <c r="C29" s="11">
        <v>2</v>
      </c>
      <c r="D29" s="12">
        <v>608</v>
      </c>
      <c r="E29" s="14">
        <v>8</v>
      </c>
      <c r="F29" s="12">
        <v>3286</v>
      </c>
      <c r="G29" s="12">
        <f>(C29*D29+E29*F29)</f>
        <v>27504</v>
      </c>
      <c r="H29" s="10"/>
      <c r="I29" s="10"/>
      <c r="J29" s="10"/>
      <c r="K29" s="10"/>
    </row>
    <row r="30" spans="1:11" x14ac:dyDescent="0.35">
      <c r="A30" s="18">
        <v>43210</v>
      </c>
      <c r="B30" s="19" t="s">
        <v>13</v>
      </c>
      <c r="C30" s="11">
        <v>2</v>
      </c>
      <c r="D30" s="12">
        <v>608</v>
      </c>
      <c r="E30" s="14">
        <v>8</v>
      </c>
      <c r="F30" s="12">
        <v>3286</v>
      </c>
      <c r="G30" s="12">
        <f>(F30*E30+D30*C30)</f>
        <v>27504</v>
      </c>
      <c r="H30" s="10"/>
      <c r="I30" s="10"/>
      <c r="J30" s="10"/>
      <c r="K30" s="10"/>
    </row>
    <row r="31" spans="1:11" x14ac:dyDescent="0.35">
      <c r="A31" s="18">
        <v>43210</v>
      </c>
      <c r="B31" s="19" t="s">
        <v>13</v>
      </c>
      <c r="C31" s="11">
        <v>0</v>
      </c>
      <c r="D31" s="12">
        <v>608</v>
      </c>
      <c r="E31" s="14">
        <v>4</v>
      </c>
      <c r="F31" s="12">
        <v>3286</v>
      </c>
      <c r="G31" s="12">
        <f>(F31*E31+D31*C31)</f>
        <v>13144</v>
      </c>
      <c r="H31" s="10"/>
      <c r="I31" s="10"/>
      <c r="J31" s="10"/>
      <c r="K31" s="10"/>
    </row>
    <row r="32" spans="1:11" x14ac:dyDescent="0.35">
      <c r="A32" s="18">
        <v>43213</v>
      </c>
      <c r="B32" s="19" t="s">
        <v>13</v>
      </c>
      <c r="C32" s="11">
        <v>0</v>
      </c>
      <c r="D32" s="12">
        <v>608</v>
      </c>
      <c r="E32" s="14">
        <v>2</v>
      </c>
      <c r="F32" s="12">
        <v>3286</v>
      </c>
      <c r="G32" s="12">
        <f>(F32*E32+D32*C32)</f>
        <v>6572</v>
      </c>
      <c r="H32" s="10"/>
      <c r="I32" s="10"/>
      <c r="J32" s="10"/>
      <c r="K32" s="10"/>
    </row>
    <row r="33" spans="1:11" x14ac:dyDescent="0.35">
      <c r="A33" s="18">
        <v>43213</v>
      </c>
      <c r="B33" s="19" t="s">
        <v>13</v>
      </c>
      <c r="C33" s="11">
        <v>0</v>
      </c>
      <c r="D33" s="12">
        <v>608</v>
      </c>
      <c r="E33" s="14">
        <v>2</v>
      </c>
      <c r="F33" s="12">
        <v>3286</v>
      </c>
      <c r="G33" s="12">
        <f>(F33*E33+D33*C33)</f>
        <v>6572</v>
      </c>
      <c r="H33" s="10"/>
      <c r="I33" s="10"/>
      <c r="J33" s="10"/>
      <c r="K33" s="10"/>
    </row>
    <row r="34" spans="1:11" x14ac:dyDescent="0.35">
      <c r="A34" s="18">
        <v>43213</v>
      </c>
      <c r="B34" s="19" t="s">
        <v>13</v>
      </c>
      <c r="C34" s="11">
        <v>6</v>
      </c>
      <c r="D34" s="12">
        <v>608</v>
      </c>
      <c r="E34" s="14">
        <v>2</v>
      </c>
      <c r="F34" s="12">
        <v>3286</v>
      </c>
      <c r="G34" s="12">
        <f>(C34*D34+E34*F34)</f>
        <v>10220</v>
      </c>
      <c r="H34" s="10"/>
      <c r="I34" s="10"/>
      <c r="J34" s="10"/>
      <c r="K34" s="10"/>
    </row>
    <row r="35" spans="1:11" x14ac:dyDescent="0.35">
      <c r="A35" s="18">
        <v>43219</v>
      </c>
      <c r="B35" s="19" t="s">
        <v>13</v>
      </c>
      <c r="C35" s="11">
        <v>12</v>
      </c>
      <c r="D35" s="12">
        <v>608</v>
      </c>
      <c r="E35" s="14">
        <v>6</v>
      </c>
      <c r="F35" s="12">
        <v>3286</v>
      </c>
      <c r="G35" s="12">
        <f>(F35*E35+D35*C36)</f>
        <v>27012</v>
      </c>
      <c r="H35" s="10"/>
      <c r="I35" s="10"/>
      <c r="J35" s="10"/>
      <c r="K35" s="10"/>
    </row>
    <row r="36" spans="1:11" x14ac:dyDescent="0.35">
      <c r="A36" s="18">
        <v>43220</v>
      </c>
      <c r="B36" s="19" t="s">
        <v>13</v>
      </c>
      <c r="C36" s="11">
        <v>12</v>
      </c>
      <c r="D36" s="12">
        <v>608</v>
      </c>
      <c r="E36" s="14">
        <v>6</v>
      </c>
      <c r="F36" s="12">
        <v>3286</v>
      </c>
      <c r="G36" s="12">
        <f>(F36*E36+D36*C36)</f>
        <v>27012</v>
      </c>
      <c r="H36" s="10"/>
      <c r="I36" s="10"/>
      <c r="J36" s="10"/>
      <c r="K36" s="10"/>
    </row>
    <row r="37" spans="1:11" x14ac:dyDescent="0.35">
      <c r="A37" s="10"/>
      <c r="B37" s="10"/>
      <c r="C37" s="15">
        <f>SUM(C4:C36)</f>
        <v>124</v>
      </c>
      <c r="D37" s="15"/>
      <c r="E37" s="16"/>
      <c r="F37" s="20" t="s">
        <v>0</v>
      </c>
      <c r="G37" s="21">
        <f>SUM(G4:G36)</f>
        <v>505496</v>
      </c>
      <c r="H37" s="10"/>
      <c r="I37" s="10"/>
      <c r="J37" s="10"/>
      <c r="K37" s="10"/>
    </row>
    <row r="38" spans="1:11" x14ac:dyDescent="0.3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1" x14ac:dyDescent="0.3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spans="1:11" x14ac:dyDescent="0.3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</row>
  </sheetData>
  <mergeCells count="2">
    <mergeCell ref="A1:G1"/>
    <mergeCell ref="A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3"/>
  <sheetViews>
    <sheetView workbookViewId="0">
      <selection sqref="A1:G1"/>
    </sheetView>
  </sheetViews>
  <sheetFormatPr defaultRowHeight="14.5" x14ac:dyDescent="0.35"/>
  <cols>
    <col min="1" max="1" width="13.453125" customWidth="1"/>
    <col min="2" max="2" width="11.7265625" customWidth="1"/>
    <col min="3" max="3" width="12.7265625" customWidth="1"/>
    <col min="4" max="4" width="18.54296875" customWidth="1"/>
    <col min="5" max="5" width="12.1796875" customWidth="1"/>
    <col min="6" max="6" width="18.54296875" customWidth="1"/>
    <col min="7" max="7" width="16.453125" customWidth="1"/>
  </cols>
  <sheetData>
    <row r="1" spans="1:7" s="54" customFormat="1" x14ac:dyDescent="0.35">
      <c r="A1" s="64" t="s">
        <v>24</v>
      </c>
      <c r="B1" s="64"/>
      <c r="C1" s="64"/>
      <c r="D1" s="64"/>
      <c r="E1" s="64"/>
      <c r="F1" s="64"/>
      <c r="G1" s="64"/>
    </row>
    <row r="2" spans="1:7" s="54" customFormat="1" x14ac:dyDescent="0.35">
      <c r="A2" s="65" t="s">
        <v>23</v>
      </c>
      <c r="B2" s="66"/>
      <c r="C2" s="66"/>
      <c r="D2" s="66"/>
      <c r="E2" s="66"/>
      <c r="F2" s="66"/>
      <c r="G2" s="66"/>
    </row>
    <row r="3" spans="1:7" x14ac:dyDescent="0.35">
      <c r="A3" s="28" t="s">
        <v>8</v>
      </c>
      <c r="B3" s="28" t="s">
        <v>9</v>
      </c>
      <c r="C3" s="28" t="s">
        <v>4</v>
      </c>
      <c r="D3" s="28" t="s">
        <v>10</v>
      </c>
      <c r="E3" s="28" t="s">
        <v>3</v>
      </c>
      <c r="F3" s="28" t="s">
        <v>11</v>
      </c>
      <c r="G3" s="28" t="s">
        <v>0</v>
      </c>
    </row>
    <row r="4" spans="1:7" x14ac:dyDescent="0.35">
      <c r="A4" s="29">
        <v>43163</v>
      </c>
      <c r="B4" s="30" t="s">
        <v>13</v>
      </c>
      <c r="C4" s="31">
        <v>40</v>
      </c>
      <c r="D4" s="32">
        <v>608</v>
      </c>
      <c r="E4" s="31">
        <v>48</v>
      </c>
      <c r="F4" s="32">
        <v>3286</v>
      </c>
      <c r="G4" s="32">
        <f>SUM(C4*D4+E4*F4)</f>
        <v>182048</v>
      </c>
    </row>
    <row r="5" spans="1:7" x14ac:dyDescent="0.35">
      <c r="A5" s="29">
        <v>43165</v>
      </c>
      <c r="B5" s="30" t="s">
        <v>13</v>
      </c>
      <c r="C5" s="31">
        <v>3</v>
      </c>
      <c r="D5" s="32">
        <v>608</v>
      </c>
      <c r="E5" s="31">
        <v>33</v>
      </c>
      <c r="F5" s="32">
        <v>3286</v>
      </c>
      <c r="G5" s="32">
        <f t="shared" ref="G5:G32" si="0">SUM(C5*D5+E5*F5)</f>
        <v>110262</v>
      </c>
    </row>
    <row r="6" spans="1:7" x14ac:dyDescent="0.35">
      <c r="A6" s="29">
        <v>43167</v>
      </c>
      <c r="B6" s="30" t="s">
        <v>13</v>
      </c>
      <c r="C6" s="31">
        <v>3</v>
      </c>
      <c r="D6" s="32">
        <v>608</v>
      </c>
      <c r="E6" s="31">
        <v>20</v>
      </c>
      <c r="F6" s="32">
        <v>3286</v>
      </c>
      <c r="G6" s="32">
        <f t="shared" si="0"/>
        <v>67544</v>
      </c>
    </row>
    <row r="7" spans="1:7" x14ac:dyDescent="0.35">
      <c r="A7" s="29">
        <v>43169</v>
      </c>
      <c r="B7" s="30" t="s">
        <v>13</v>
      </c>
      <c r="C7" s="33">
        <v>3</v>
      </c>
      <c r="D7" s="32">
        <v>608</v>
      </c>
      <c r="E7" s="33">
        <v>40</v>
      </c>
      <c r="F7" s="32">
        <v>3286</v>
      </c>
      <c r="G7" s="32">
        <f t="shared" si="0"/>
        <v>133264</v>
      </c>
    </row>
    <row r="8" spans="1:7" x14ac:dyDescent="0.35">
      <c r="A8" s="29">
        <v>43170</v>
      </c>
      <c r="B8" s="30" t="s">
        <v>13</v>
      </c>
      <c r="C8" s="31">
        <v>6</v>
      </c>
      <c r="D8" s="32">
        <v>608</v>
      </c>
      <c r="E8" s="31">
        <v>3</v>
      </c>
      <c r="F8" s="32">
        <v>3286</v>
      </c>
      <c r="G8" s="32">
        <f t="shared" si="0"/>
        <v>13506</v>
      </c>
    </row>
    <row r="9" spans="1:7" x14ac:dyDescent="0.35">
      <c r="A9" s="29">
        <v>43171</v>
      </c>
      <c r="B9" s="30" t="s">
        <v>13</v>
      </c>
      <c r="C9" s="31">
        <v>6</v>
      </c>
      <c r="D9" s="32">
        <v>608</v>
      </c>
      <c r="E9" s="34">
        <v>1</v>
      </c>
      <c r="F9" s="32">
        <v>3286</v>
      </c>
      <c r="G9" s="32">
        <f t="shared" si="0"/>
        <v>6934</v>
      </c>
    </row>
    <row r="10" spans="1:7" x14ac:dyDescent="0.35">
      <c r="A10" s="29">
        <v>43172</v>
      </c>
      <c r="B10" s="30" t="s">
        <v>13</v>
      </c>
      <c r="C10" s="33">
        <v>6</v>
      </c>
      <c r="D10" s="32">
        <v>608</v>
      </c>
      <c r="E10" s="34">
        <v>7</v>
      </c>
      <c r="F10" s="32">
        <v>3286</v>
      </c>
      <c r="G10" s="32">
        <f t="shared" si="0"/>
        <v>26650</v>
      </c>
    </row>
    <row r="11" spans="1:7" x14ac:dyDescent="0.35">
      <c r="A11" s="29">
        <v>43173</v>
      </c>
      <c r="B11" s="30" t="s">
        <v>13</v>
      </c>
      <c r="C11" s="31">
        <v>6</v>
      </c>
      <c r="D11" s="32">
        <v>608</v>
      </c>
      <c r="E11" s="34">
        <v>7</v>
      </c>
      <c r="F11" s="32">
        <v>3286</v>
      </c>
      <c r="G11" s="32">
        <f t="shared" si="0"/>
        <v>26650</v>
      </c>
    </row>
    <row r="12" spans="1:7" x14ac:dyDescent="0.35">
      <c r="A12" s="29">
        <v>43174</v>
      </c>
      <c r="B12" s="30" t="s">
        <v>13</v>
      </c>
      <c r="C12" s="31">
        <v>6</v>
      </c>
      <c r="D12" s="32">
        <v>608</v>
      </c>
      <c r="E12" s="34">
        <v>6</v>
      </c>
      <c r="F12" s="32">
        <v>3286</v>
      </c>
      <c r="G12" s="32">
        <f t="shared" si="0"/>
        <v>23364</v>
      </c>
    </row>
    <row r="13" spans="1:7" x14ac:dyDescent="0.35">
      <c r="A13" s="29">
        <v>43178</v>
      </c>
      <c r="B13" s="30" t="s">
        <v>13</v>
      </c>
      <c r="C13" s="31">
        <v>1</v>
      </c>
      <c r="D13" s="32">
        <v>608</v>
      </c>
      <c r="E13" s="34">
        <v>0</v>
      </c>
      <c r="F13" s="32">
        <v>3286</v>
      </c>
      <c r="G13" s="32">
        <f t="shared" si="0"/>
        <v>608</v>
      </c>
    </row>
    <row r="14" spans="1:7" x14ac:dyDescent="0.35">
      <c r="A14" s="29">
        <v>43179</v>
      </c>
      <c r="B14" s="30" t="s">
        <v>13</v>
      </c>
      <c r="C14" s="31">
        <v>12</v>
      </c>
      <c r="D14" s="32">
        <v>608</v>
      </c>
      <c r="E14" s="34">
        <v>8</v>
      </c>
      <c r="F14" s="32">
        <v>3286</v>
      </c>
      <c r="G14" s="32">
        <f t="shared" si="0"/>
        <v>33584</v>
      </c>
    </row>
    <row r="15" spans="1:7" x14ac:dyDescent="0.35">
      <c r="A15" s="29">
        <v>43180</v>
      </c>
      <c r="B15" s="30" t="s">
        <v>13</v>
      </c>
      <c r="C15" s="31">
        <v>12</v>
      </c>
      <c r="D15" s="32">
        <v>608</v>
      </c>
      <c r="E15" s="34">
        <v>10</v>
      </c>
      <c r="F15" s="32">
        <v>3286</v>
      </c>
      <c r="G15" s="32">
        <f t="shared" si="0"/>
        <v>40156</v>
      </c>
    </row>
    <row r="16" spans="1:7" x14ac:dyDescent="0.35">
      <c r="A16" s="29">
        <v>43181</v>
      </c>
      <c r="B16" s="30" t="s">
        <v>13</v>
      </c>
      <c r="C16" s="31">
        <v>6</v>
      </c>
      <c r="D16" s="32">
        <v>608</v>
      </c>
      <c r="E16" s="34">
        <v>10</v>
      </c>
      <c r="F16" s="32">
        <v>3286</v>
      </c>
      <c r="G16" s="32">
        <f t="shared" si="0"/>
        <v>36508</v>
      </c>
    </row>
    <row r="17" spans="1:7" x14ac:dyDescent="0.35">
      <c r="A17" s="29">
        <v>43182</v>
      </c>
      <c r="B17" s="30" t="s">
        <v>13</v>
      </c>
      <c r="C17" s="31">
        <v>6</v>
      </c>
      <c r="D17" s="32">
        <v>608</v>
      </c>
      <c r="E17" s="34">
        <v>10</v>
      </c>
      <c r="F17" s="32">
        <v>3286</v>
      </c>
      <c r="G17" s="32">
        <f t="shared" si="0"/>
        <v>36508</v>
      </c>
    </row>
    <row r="18" spans="1:7" x14ac:dyDescent="0.35">
      <c r="A18" s="29">
        <v>43183</v>
      </c>
      <c r="B18" s="30" t="s">
        <v>13</v>
      </c>
      <c r="C18" s="31">
        <v>3</v>
      </c>
      <c r="D18" s="32">
        <v>608</v>
      </c>
      <c r="E18" s="34">
        <v>10</v>
      </c>
      <c r="F18" s="32">
        <v>3286</v>
      </c>
      <c r="G18" s="32">
        <f t="shared" si="0"/>
        <v>34684</v>
      </c>
    </row>
    <row r="19" spans="1:7" x14ac:dyDescent="0.35">
      <c r="A19" s="29">
        <v>43183</v>
      </c>
      <c r="B19" s="30" t="s">
        <v>13</v>
      </c>
      <c r="C19" s="31">
        <v>6</v>
      </c>
      <c r="D19" s="32">
        <v>608</v>
      </c>
      <c r="E19" s="34">
        <v>2</v>
      </c>
      <c r="F19" s="32">
        <v>3286</v>
      </c>
      <c r="G19" s="32">
        <f t="shared" si="0"/>
        <v>10220</v>
      </c>
    </row>
    <row r="20" spans="1:7" x14ac:dyDescent="0.35">
      <c r="A20" s="29">
        <v>43184</v>
      </c>
      <c r="B20" s="30" t="s">
        <v>13</v>
      </c>
      <c r="C20" s="31">
        <v>1</v>
      </c>
      <c r="D20" s="32">
        <v>608</v>
      </c>
      <c r="E20" s="34">
        <v>6</v>
      </c>
      <c r="F20" s="32">
        <v>3286</v>
      </c>
      <c r="G20" s="32">
        <f t="shared" si="0"/>
        <v>20324</v>
      </c>
    </row>
    <row r="21" spans="1:7" x14ac:dyDescent="0.35">
      <c r="A21" s="29">
        <v>43184</v>
      </c>
      <c r="B21" s="30" t="s">
        <v>13</v>
      </c>
      <c r="C21" s="31">
        <v>1</v>
      </c>
      <c r="D21" s="32">
        <v>608</v>
      </c>
      <c r="E21" s="34">
        <v>6</v>
      </c>
      <c r="F21" s="32">
        <v>3286</v>
      </c>
      <c r="G21" s="32">
        <f t="shared" si="0"/>
        <v>20324</v>
      </c>
    </row>
    <row r="22" spans="1:7" x14ac:dyDescent="0.35">
      <c r="A22" s="29">
        <v>43185</v>
      </c>
      <c r="B22" s="30" t="s">
        <v>13</v>
      </c>
      <c r="C22" s="31">
        <v>1</v>
      </c>
      <c r="D22" s="32">
        <v>608</v>
      </c>
      <c r="E22" s="34">
        <v>6</v>
      </c>
      <c r="F22" s="32">
        <v>3286</v>
      </c>
      <c r="G22" s="32">
        <f t="shared" si="0"/>
        <v>20324</v>
      </c>
    </row>
    <row r="23" spans="1:7" x14ac:dyDescent="0.35">
      <c r="A23" s="29">
        <v>43185</v>
      </c>
      <c r="B23" s="30" t="s">
        <v>13</v>
      </c>
      <c r="C23" s="31">
        <v>1</v>
      </c>
      <c r="D23" s="32">
        <v>608</v>
      </c>
      <c r="E23" s="34">
        <v>6</v>
      </c>
      <c r="F23" s="32">
        <v>3286</v>
      </c>
      <c r="G23" s="32">
        <f t="shared" si="0"/>
        <v>20324</v>
      </c>
    </row>
    <row r="24" spans="1:7" x14ac:dyDescent="0.35">
      <c r="A24" s="29">
        <v>43185</v>
      </c>
      <c r="B24" s="30" t="s">
        <v>13</v>
      </c>
      <c r="C24" s="31">
        <v>1</v>
      </c>
      <c r="D24" s="32">
        <v>608</v>
      </c>
      <c r="E24" s="34">
        <v>6</v>
      </c>
      <c r="F24" s="32">
        <v>3286</v>
      </c>
      <c r="G24" s="32">
        <f t="shared" si="0"/>
        <v>20324</v>
      </c>
    </row>
    <row r="25" spans="1:7" x14ac:dyDescent="0.35">
      <c r="A25" s="29">
        <v>43186</v>
      </c>
      <c r="B25" s="30" t="s">
        <v>13</v>
      </c>
      <c r="C25" s="31">
        <v>0</v>
      </c>
      <c r="D25" s="32">
        <v>608</v>
      </c>
      <c r="E25" s="34">
        <v>6</v>
      </c>
      <c r="F25" s="32">
        <v>3286</v>
      </c>
      <c r="G25" s="32">
        <f t="shared" si="0"/>
        <v>19716</v>
      </c>
    </row>
    <row r="26" spans="1:7" x14ac:dyDescent="0.35">
      <c r="A26" s="29">
        <v>43186</v>
      </c>
      <c r="B26" s="30" t="s">
        <v>13</v>
      </c>
      <c r="C26" s="31">
        <v>1</v>
      </c>
      <c r="D26" s="32">
        <v>608</v>
      </c>
      <c r="E26" s="34">
        <v>6</v>
      </c>
      <c r="F26" s="32">
        <v>3286</v>
      </c>
      <c r="G26" s="32">
        <f t="shared" si="0"/>
        <v>20324</v>
      </c>
    </row>
    <row r="27" spans="1:7" x14ac:dyDescent="0.35">
      <c r="A27" s="29">
        <v>43186</v>
      </c>
      <c r="B27" s="30" t="s">
        <v>13</v>
      </c>
      <c r="C27" s="31">
        <v>1</v>
      </c>
      <c r="D27" s="32">
        <v>608</v>
      </c>
      <c r="E27" s="34">
        <v>6</v>
      </c>
      <c r="F27" s="32">
        <v>3286</v>
      </c>
      <c r="G27" s="32">
        <f t="shared" si="0"/>
        <v>20324</v>
      </c>
    </row>
    <row r="28" spans="1:7" x14ac:dyDescent="0.35">
      <c r="A28" s="29">
        <v>43187</v>
      </c>
      <c r="B28" s="30" t="s">
        <v>13</v>
      </c>
      <c r="C28" s="31">
        <v>4</v>
      </c>
      <c r="D28" s="32">
        <v>608</v>
      </c>
      <c r="E28" s="34">
        <v>1</v>
      </c>
      <c r="F28" s="32">
        <v>3286</v>
      </c>
      <c r="G28" s="32">
        <f t="shared" si="0"/>
        <v>5718</v>
      </c>
    </row>
    <row r="29" spans="1:7" x14ac:dyDescent="0.35">
      <c r="A29" s="29">
        <v>43187</v>
      </c>
      <c r="B29" s="30" t="s">
        <v>13</v>
      </c>
      <c r="C29" s="31">
        <v>1</v>
      </c>
      <c r="D29" s="32">
        <v>608</v>
      </c>
      <c r="E29" s="34">
        <v>1</v>
      </c>
      <c r="F29" s="32">
        <v>3286</v>
      </c>
      <c r="G29" s="32">
        <f t="shared" si="0"/>
        <v>3894</v>
      </c>
    </row>
    <row r="30" spans="1:7" x14ac:dyDescent="0.35">
      <c r="A30" s="29">
        <v>43188</v>
      </c>
      <c r="B30" s="30" t="s">
        <v>13</v>
      </c>
      <c r="C30" s="31">
        <v>3</v>
      </c>
      <c r="D30" s="32">
        <v>608</v>
      </c>
      <c r="E30" s="34">
        <v>2</v>
      </c>
      <c r="F30" s="32">
        <v>3286</v>
      </c>
      <c r="G30" s="32">
        <f t="shared" si="0"/>
        <v>8396</v>
      </c>
    </row>
    <row r="31" spans="1:7" x14ac:dyDescent="0.35">
      <c r="A31" s="29">
        <v>43189</v>
      </c>
      <c r="B31" s="30" t="s">
        <v>13</v>
      </c>
      <c r="C31" s="31">
        <v>6</v>
      </c>
      <c r="D31" s="32">
        <v>608</v>
      </c>
      <c r="E31" s="34">
        <v>2</v>
      </c>
      <c r="F31" s="32">
        <v>3286</v>
      </c>
      <c r="G31" s="32">
        <f t="shared" si="0"/>
        <v>10220</v>
      </c>
    </row>
    <row r="32" spans="1:7" x14ac:dyDescent="0.35">
      <c r="A32" s="29">
        <v>43190</v>
      </c>
      <c r="B32" s="30" t="s">
        <v>13</v>
      </c>
      <c r="C32" s="31">
        <v>4</v>
      </c>
      <c r="D32" s="32">
        <v>608</v>
      </c>
      <c r="E32" s="34">
        <v>2</v>
      </c>
      <c r="F32" s="32">
        <v>3286</v>
      </c>
      <c r="G32" s="32">
        <f t="shared" si="0"/>
        <v>9004</v>
      </c>
    </row>
    <row r="33" spans="1:7" x14ac:dyDescent="0.35">
      <c r="A33" s="10"/>
      <c r="B33" s="35" t="s">
        <v>17</v>
      </c>
      <c r="C33" s="31">
        <f>(C32+C31+C30+C29+C28+C27+C26+C25+C24+C23+C22+C21+C19+C18+C17+C16+C15+C14+C13+C12+C11+C10+C9+C8+C7+C6+G38)</f>
        <v>106</v>
      </c>
      <c r="D33" s="33" t="s">
        <v>16</v>
      </c>
      <c r="E33" s="36">
        <f>(E32+E31+E30+E29+E28+E27+E26+E25+E24+E23+E22+E21+E20+E19+E18+E17+E16+E15+E14+E13+E12+E11+E10+E9+E8+E7+E6+E5+E4)</f>
        <v>271</v>
      </c>
      <c r="F33" s="37" t="s">
        <v>0</v>
      </c>
      <c r="G33" s="38">
        <f>SUM(G4:G32)</f>
        <v>981706</v>
      </c>
    </row>
  </sheetData>
  <mergeCells count="2">
    <mergeCell ref="A1:G1"/>
    <mergeCell ref="A2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1"/>
  <sheetViews>
    <sheetView tabSelected="1" workbookViewId="0">
      <selection sqref="A1:G1"/>
    </sheetView>
  </sheetViews>
  <sheetFormatPr defaultRowHeight="14.5" x14ac:dyDescent="0.35"/>
  <cols>
    <col min="1" max="1" width="17" customWidth="1"/>
    <col min="2" max="2" width="14.7265625" customWidth="1"/>
    <col min="3" max="3" width="13" customWidth="1"/>
    <col min="4" max="4" width="16.453125" customWidth="1"/>
    <col min="5" max="5" width="16" customWidth="1"/>
    <col min="6" max="7" width="13.453125" customWidth="1"/>
    <col min="9" max="9" width="20.6328125" customWidth="1"/>
    <col min="10" max="10" width="11.90625" customWidth="1"/>
    <col min="11" max="11" width="16.54296875" customWidth="1"/>
    <col min="12" max="12" width="14.7265625" customWidth="1"/>
  </cols>
  <sheetData>
    <row r="1" spans="1:13" s="54" customFormat="1" x14ac:dyDescent="0.35">
      <c r="A1" s="64">
        <v>43132</v>
      </c>
      <c r="B1" s="64"/>
      <c r="C1" s="64"/>
      <c r="D1" s="64"/>
      <c r="E1" s="64"/>
      <c r="F1" s="64"/>
      <c r="G1" s="64"/>
    </row>
    <row r="2" spans="1:13" s="54" customFormat="1" x14ac:dyDescent="0.35">
      <c r="A2" s="65" t="s">
        <v>23</v>
      </c>
      <c r="B2" s="66"/>
      <c r="C2" s="66"/>
      <c r="D2" s="66"/>
      <c r="E2" s="66"/>
      <c r="F2" s="66"/>
      <c r="G2" s="66"/>
    </row>
    <row r="3" spans="1:13" x14ac:dyDescent="0.35">
      <c r="A3" s="17" t="s">
        <v>8</v>
      </c>
      <c r="B3" s="17" t="s">
        <v>9</v>
      </c>
      <c r="C3" s="17" t="s">
        <v>4</v>
      </c>
      <c r="D3" s="17" t="s">
        <v>10</v>
      </c>
      <c r="E3" s="17" t="s">
        <v>3</v>
      </c>
      <c r="F3" s="17" t="s">
        <v>11</v>
      </c>
      <c r="G3" s="17" t="s">
        <v>0</v>
      </c>
      <c r="H3" s="10"/>
      <c r="I3" s="25" t="s">
        <v>16</v>
      </c>
      <c r="J3" s="26">
        <f>SUM(E28+E27+E26+E25+E24+E23+E22+E21+E20+E19+E18+E17+E16+E15+E14+E13+E12+E11+E10+E9+E8+E7+E6+E5+E4)</f>
        <v>266</v>
      </c>
      <c r="K3" s="21">
        <v>3286</v>
      </c>
      <c r="L3" s="27">
        <f>J3*K3</f>
        <v>874076</v>
      </c>
      <c r="M3" s="10"/>
    </row>
    <row r="4" spans="1:13" x14ac:dyDescent="0.35">
      <c r="A4" s="18">
        <v>43135</v>
      </c>
      <c r="B4" s="19" t="s">
        <v>13</v>
      </c>
      <c r="C4" s="11">
        <v>34</v>
      </c>
      <c r="D4" s="12">
        <v>608</v>
      </c>
      <c r="E4" s="11">
        <v>52</v>
      </c>
      <c r="F4" s="12">
        <v>3286</v>
      </c>
      <c r="G4" s="12">
        <f>SUM(C4*D4+E4*F4)</f>
        <v>191544</v>
      </c>
      <c r="H4" s="10"/>
      <c r="I4" s="10"/>
      <c r="J4" s="15"/>
      <c r="K4" s="10"/>
      <c r="L4" s="10"/>
      <c r="M4" s="10"/>
    </row>
    <row r="5" spans="1:13" x14ac:dyDescent="0.35">
      <c r="A5" s="18">
        <v>43137</v>
      </c>
      <c r="B5" s="19" t="s">
        <v>13</v>
      </c>
      <c r="C5" s="11">
        <v>0</v>
      </c>
      <c r="D5" s="12">
        <v>608</v>
      </c>
      <c r="E5" s="11">
        <v>33</v>
      </c>
      <c r="F5" s="12">
        <v>3286</v>
      </c>
      <c r="G5" s="12">
        <f t="shared" ref="G5:G8" si="0">SUM(C5*D5+E5*F5)</f>
        <v>108438</v>
      </c>
      <c r="H5" s="10"/>
      <c r="I5" s="20" t="s">
        <v>17</v>
      </c>
      <c r="J5" s="26">
        <f>SUM(C4+C5+C6+C7+C8+C9+C10+C11+C12+C13+C14+C15+C16+C17+C18+C19+C20+C21+C22+C23+C24+C25+C26+C27+C28)</f>
        <v>112</v>
      </c>
      <c r="K5" s="21">
        <v>608</v>
      </c>
      <c r="L5" s="27">
        <f>J5*K5</f>
        <v>68096</v>
      </c>
      <c r="M5" s="10"/>
    </row>
    <row r="6" spans="1:13" x14ac:dyDescent="0.35">
      <c r="A6" s="18">
        <v>43139</v>
      </c>
      <c r="B6" s="19" t="s">
        <v>13</v>
      </c>
      <c r="C6" s="11">
        <v>0</v>
      </c>
      <c r="D6" s="12">
        <v>608</v>
      </c>
      <c r="E6" s="11">
        <v>20</v>
      </c>
      <c r="F6" s="12">
        <v>3286</v>
      </c>
      <c r="G6" s="12">
        <f t="shared" si="0"/>
        <v>65720</v>
      </c>
      <c r="H6" s="10"/>
      <c r="I6" s="10"/>
      <c r="J6" s="10"/>
      <c r="K6" s="10"/>
      <c r="L6" s="10"/>
      <c r="M6" s="10"/>
    </row>
    <row r="7" spans="1:13" x14ac:dyDescent="0.35">
      <c r="A7" s="18">
        <v>43141</v>
      </c>
      <c r="B7" s="19" t="s">
        <v>13</v>
      </c>
      <c r="C7" s="13">
        <v>0</v>
      </c>
      <c r="D7" s="12">
        <v>608</v>
      </c>
      <c r="E7" s="13">
        <v>40</v>
      </c>
      <c r="F7" s="12">
        <v>3286</v>
      </c>
      <c r="G7" s="12">
        <f t="shared" si="0"/>
        <v>131440</v>
      </c>
      <c r="H7" s="10"/>
      <c r="I7" s="20" t="s">
        <v>18</v>
      </c>
      <c r="J7" s="26">
        <v>266</v>
      </c>
      <c r="K7" s="21">
        <v>2505</v>
      </c>
      <c r="L7" s="27">
        <f>J7*K7</f>
        <v>666330</v>
      </c>
      <c r="M7" s="10"/>
    </row>
    <row r="8" spans="1:13" x14ac:dyDescent="0.35">
      <c r="A8" s="18">
        <v>43142</v>
      </c>
      <c r="B8" s="19" t="s">
        <v>13</v>
      </c>
      <c r="C8" s="11">
        <v>6</v>
      </c>
      <c r="D8" s="12">
        <v>608</v>
      </c>
      <c r="E8" s="11">
        <v>3</v>
      </c>
      <c r="F8" s="12">
        <v>3286</v>
      </c>
      <c r="G8" s="12">
        <f t="shared" si="0"/>
        <v>13506</v>
      </c>
      <c r="H8" s="10"/>
      <c r="I8" s="10"/>
      <c r="J8" s="10"/>
      <c r="K8" s="10"/>
      <c r="L8" s="10"/>
      <c r="M8" s="10"/>
    </row>
    <row r="9" spans="1:13" x14ac:dyDescent="0.35">
      <c r="A9" s="18">
        <v>43142</v>
      </c>
      <c r="B9" s="19" t="s">
        <v>13</v>
      </c>
      <c r="C9" s="11">
        <v>0</v>
      </c>
      <c r="D9" s="12">
        <v>608</v>
      </c>
      <c r="E9" s="14">
        <v>1</v>
      </c>
      <c r="F9" s="12">
        <v>3286</v>
      </c>
      <c r="G9" s="12">
        <f>SUM(F9*E9)</f>
        <v>3286</v>
      </c>
      <c r="H9" s="10"/>
      <c r="I9" s="20" t="s">
        <v>19</v>
      </c>
      <c r="J9" s="26">
        <v>266</v>
      </c>
      <c r="K9" s="21">
        <v>2868</v>
      </c>
      <c r="L9" s="27">
        <f>J9*K9</f>
        <v>762888</v>
      </c>
      <c r="M9" s="10"/>
    </row>
    <row r="10" spans="1:13" x14ac:dyDescent="0.35">
      <c r="A10" s="18">
        <v>43149</v>
      </c>
      <c r="B10" s="19" t="s">
        <v>13</v>
      </c>
      <c r="C10" s="13">
        <v>6</v>
      </c>
      <c r="D10" s="12">
        <v>608</v>
      </c>
      <c r="E10" s="14">
        <v>7</v>
      </c>
      <c r="F10" s="12">
        <v>3286</v>
      </c>
      <c r="G10" s="12">
        <f>SUM(F10*E10+D10*C10)</f>
        <v>26650</v>
      </c>
      <c r="H10" s="10"/>
      <c r="I10" s="10"/>
      <c r="J10" s="10"/>
      <c r="K10" s="10"/>
      <c r="L10" s="10"/>
      <c r="M10" s="10"/>
    </row>
    <row r="11" spans="1:13" x14ac:dyDescent="0.35">
      <c r="A11" s="18">
        <v>43150</v>
      </c>
      <c r="B11" s="19" t="s">
        <v>13</v>
      </c>
      <c r="C11" s="11">
        <v>6</v>
      </c>
      <c r="D11" s="12">
        <v>608</v>
      </c>
      <c r="E11" s="14">
        <v>7</v>
      </c>
      <c r="F11" s="12">
        <v>3286</v>
      </c>
      <c r="G11" s="12">
        <f t="shared" ref="G11:G28" si="1">SUM(F11*E11+D11*C11)</f>
        <v>26650</v>
      </c>
      <c r="H11" s="10"/>
      <c r="I11" s="10"/>
      <c r="J11" s="10"/>
      <c r="K11" s="10"/>
      <c r="L11" s="10"/>
      <c r="M11" s="10"/>
    </row>
    <row r="12" spans="1:13" x14ac:dyDescent="0.35">
      <c r="A12" s="18">
        <v>43119</v>
      </c>
      <c r="B12" s="19" t="s">
        <v>13</v>
      </c>
      <c r="C12" s="11">
        <v>6</v>
      </c>
      <c r="D12" s="12">
        <v>608</v>
      </c>
      <c r="E12" s="14">
        <v>6</v>
      </c>
      <c r="F12" s="12">
        <v>3286</v>
      </c>
      <c r="G12" s="12">
        <f t="shared" si="1"/>
        <v>23364</v>
      </c>
      <c r="H12" s="10"/>
      <c r="I12" s="10"/>
      <c r="J12" s="10"/>
      <c r="K12" s="10"/>
      <c r="L12" s="10"/>
      <c r="M12" s="10"/>
    </row>
    <row r="13" spans="1:13" x14ac:dyDescent="0.35">
      <c r="A13" s="18">
        <v>43150</v>
      </c>
      <c r="B13" s="19" t="s">
        <v>13</v>
      </c>
      <c r="C13" s="11">
        <v>1</v>
      </c>
      <c r="D13" s="12">
        <v>608</v>
      </c>
      <c r="E13" s="14">
        <v>0</v>
      </c>
      <c r="F13" s="12">
        <v>3286</v>
      </c>
      <c r="G13" s="12">
        <f t="shared" si="1"/>
        <v>608</v>
      </c>
      <c r="H13" s="10"/>
      <c r="I13" s="10"/>
      <c r="J13" s="10"/>
      <c r="K13" s="10"/>
      <c r="L13" s="10"/>
      <c r="M13" s="10"/>
    </row>
    <row r="14" spans="1:13" x14ac:dyDescent="0.35">
      <c r="A14" s="18">
        <v>43151</v>
      </c>
      <c r="B14" s="19" t="s">
        <v>13</v>
      </c>
      <c r="C14" s="11">
        <v>12</v>
      </c>
      <c r="D14" s="12">
        <v>608</v>
      </c>
      <c r="E14" s="14">
        <v>8</v>
      </c>
      <c r="F14" s="12">
        <v>3286</v>
      </c>
      <c r="G14" s="12">
        <f t="shared" si="1"/>
        <v>33584</v>
      </c>
      <c r="H14" s="10"/>
      <c r="I14" s="10"/>
      <c r="J14" s="10"/>
      <c r="K14" s="20" t="s">
        <v>0</v>
      </c>
      <c r="L14" s="21">
        <f>SUM(L3:L10)</f>
        <v>2371390</v>
      </c>
      <c r="M14" s="10"/>
    </row>
    <row r="15" spans="1:13" x14ac:dyDescent="0.35">
      <c r="A15" s="18">
        <v>43152</v>
      </c>
      <c r="B15" s="19" t="s">
        <v>13</v>
      </c>
      <c r="C15" s="11">
        <v>12</v>
      </c>
      <c r="D15" s="12">
        <v>608</v>
      </c>
      <c r="E15" s="14">
        <v>10</v>
      </c>
      <c r="F15" s="12">
        <v>3286</v>
      </c>
      <c r="G15" s="12">
        <f t="shared" si="1"/>
        <v>40156</v>
      </c>
      <c r="H15" s="10"/>
      <c r="I15" s="10"/>
      <c r="J15" s="10"/>
      <c r="K15" s="10"/>
      <c r="L15" s="10"/>
      <c r="M15" s="10"/>
    </row>
    <row r="16" spans="1:13" x14ac:dyDescent="0.35">
      <c r="A16" s="18">
        <v>43122</v>
      </c>
      <c r="B16" s="19" t="s">
        <v>13</v>
      </c>
      <c r="C16" s="11">
        <v>6</v>
      </c>
      <c r="D16" s="12">
        <v>608</v>
      </c>
      <c r="E16" s="14">
        <v>10</v>
      </c>
      <c r="F16" s="12">
        <v>3286</v>
      </c>
      <c r="G16" s="12">
        <f t="shared" si="1"/>
        <v>36508</v>
      </c>
      <c r="H16" s="10"/>
      <c r="I16" s="10"/>
      <c r="J16" s="10"/>
      <c r="K16" s="10"/>
      <c r="L16" s="10"/>
      <c r="M16" s="10"/>
    </row>
    <row r="17" spans="1:13" x14ac:dyDescent="0.35">
      <c r="A17" s="18">
        <v>43154</v>
      </c>
      <c r="B17" s="19" t="s">
        <v>13</v>
      </c>
      <c r="C17" s="11">
        <v>6</v>
      </c>
      <c r="D17" s="12">
        <v>608</v>
      </c>
      <c r="E17" s="14">
        <v>10</v>
      </c>
      <c r="F17" s="12">
        <v>3286</v>
      </c>
      <c r="G17" s="12">
        <f t="shared" si="1"/>
        <v>36508</v>
      </c>
      <c r="H17" s="10"/>
      <c r="I17" s="10"/>
      <c r="J17" s="10"/>
      <c r="K17" s="10"/>
      <c r="L17" s="10"/>
      <c r="M17" s="10"/>
    </row>
    <row r="18" spans="1:13" x14ac:dyDescent="0.35">
      <c r="A18" s="18">
        <v>43155</v>
      </c>
      <c r="B18" s="19" t="s">
        <v>13</v>
      </c>
      <c r="C18" s="11">
        <v>3</v>
      </c>
      <c r="D18" s="12">
        <v>608</v>
      </c>
      <c r="E18" s="14">
        <v>10</v>
      </c>
      <c r="F18" s="12">
        <v>3286</v>
      </c>
      <c r="G18" s="12">
        <f t="shared" si="1"/>
        <v>34684</v>
      </c>
      <c r="H18" s="10"/>
      <c r="I18" s="10"/>
      <c r="J18" s="10"/>
      <c r="K18" s="10"/>
      <c r="L18" s="10"/>
      <c r="M18" s="10"/>
    </row>
    <row r="19" spans="1:13" x14ac:dyDescent="0.35">
      <c r="A19" s="18">
        <v>43155</v>
      </c>
      <c r="B19" s="19" t="s">
        <v>13</v>
      </c>
      <c r="C19" s="11">
        <v>6</v>
      </c>
      <c r="D19" s="12">
        <v>608</v>
      </c>
      <c r="E19" s="14">
        <v>0</v>
      </c>
      <c r="F19" s="12">
        <v>3286</v>
      </c>
      <c r="G19" s="12">
        <f t="shared" si="1"/>
        <v>3648</v>
      </c>
      <c r="H19" s="10"/>
      <c r="I19" s="10"/>
      <c r="J19" s="10"/>
      <c r="K19" s="10"/>
      <c r="L19" s="10"/>
      <c r="M19" s="10"/>
    </row>
    <row r="20" spans="1:13" x14ac:dyDescent="0.35">
      <c r="A20" s="18">
        <v>43156</v>
      </c>
      <c r="B20" s="19" t="s">
        <v>13</v>
      </c>
      <c r="C20" s="11">
        <v>1</v>
      </c>
      <c r="D20" s="12">
        <v>608</v>
      </c>
      <c r="E20" s="14">
        <v>6</v>
      </c>
      <c r="F20" s="12">
        <v>3286</v>
      </c>
      <c r="G20" s="12">
        <f t="shared" si="1"/>
        <v>20324</v>
      </c>
      <c r="H20" s="10"/>
      <c r="I20" s="10"/>
      <c r="J20" s="10"/>
      <c r="K20" s="10"/>
      <c r="L20" s="10"/>
      <c r="M20" s="10"/>
    </row>
    <row r="21" spans="1:13" x14ac:dyDescent="0.35">
      <c r="A21" s="18">
        <v>43156</v>
      </c>
      <c r="B21" s="19" t="s">
        <v>13</v>
      </c>
      <c r="C21" s="11">
        <v>1</v>
      </c>
      <c r="D21" s="12">
        <v>608</v>
      </c>
      <c r="E21" s="14">
        <v>6</v>
      </c>
      <c r="F21" s="12">
        <v>3286</v>
      </c>
      <c r="G21" s="12">
        <f t="shared" si="1"/>
        <v>20324</v>
      </c>
      <c r="H21" s="10"/>
      <c r="I21" s="10"/>
      <c r="J21" s="10"/>
      <c r="K21" s="10"/>
      <c r="L21" s="10"/>
      <c r="M21" s="10"/>
    </row>
    <row r="22" spans="1:13" x14ac:dyDescent="0.35">
      <c r="A22" s="18">
        <v>43157</v>
      </c>
      <c r="B22" s="19" t="s">
        <v>13</v>
      </c>
      <c r="C22" s="11">
        <v>1</v>
      </c>
      <c r="D22" s="12">
        <v>608</v>
      </c>
      <c r="E22" s="14">
        <v>6</v>
      </c>
      <c r="F22" s="12">
        <v>3286</v>
      </c>
      <c r="G22" s="12">
        <f t="shared" si="1"/>
        <v>20324</v>
      </c>
      <c r="H22" s="10"/>
      <c r="I22" s="10"/>
      <c r="J22" s="10"/>
      <c r="K22" s="10"/>
      <c r="L22" s="10"/>
      <c r="M22" s="10"/>
    </row>
    <row r="23" spans="1:13" x14ac:dyDescent="0.35">
      <c r="A23" s="18">
        <v>43157</v>
      </c>
      <c r="B23" s="19" t="s">
        <v>13</v>
      </c>
      <c r="C23" s="11">
        <v>1</v>
      </c>
      <c r="D23" s="12">
        <v>608</v>
      </c>
      <c r="E23" s="14">
        <v>6</v>
      </c>
      <c r="F23" s="12">
        <v>3286</v>
      </c>
      <c r="G23" s="12">
        <f t="shared" si="1"/>
        <v>20324</v>
      </c>
      <c r="H23" s="10"/>
      <c r="I23" s="10"/>
      <c r="J23" s="10"/>
      <c r="K23" s="10"/>
      <c r="L23" s="10"/>
      <c r="M23" s="10"/>
    </row>
    <row r="24" spans="1:13" x14ac:dyDescent="0.35">
      <c r="A24" s="18">
        <v>43157</v>
      </c>
      <c r="B24" s="19" t="s">
        <v>13</v>
      </c>
      <c r="C24" s="11">
        <v>1</v>
      </c>
      <c r="D24" s="12">
        <v>608</v>
      </c>
      <c r="E24" s="14">
        <v>6</v>
      </c>
      <c r="F24" s="12">
        <v>3286</v>
      </c>
      <c r="G24" s="12">
        <f t="shared" si="1"/>
        <v>20324</v>
      </c>
      <c r="H24" s="10"/>
      <c r="I24" s="10"/>
      <c r="J24" s="10"/>
      <c r="K24" s="10"/>
      <c r="L24" s="10"/>
      <c r="M24" s="10"/>
    </row>
    <row r="25" spans="1:13" x14ac:dyDescent="0.35">
      <c r="A25" s="18">
        <v>43158</v>
      </c>
      <c r="B25" s="19" t="s">
        <v>13</v>
      </c>
      <c r="C25" s="11">
        <v>0</v>
      </c>
      <c r="D25" s="12">
        <v>608</v>
      </c>
      <c r="E25" s="14">
        <v>6</v>
      </c>
      <c r="F25" s="12">
        <v>3286</v>
      </c>
      <c r="G25" s="12">
        <f t="shared" si="1"/>
        <v>19716</v>
      </c>
      <c r="H25" s="10"/>
      <c r="I25" s="10"/>
      <c r="J25" s="10"/>
      <c r="K25" s="10"/>
      <c r="L25" s="10"/>
      <c r="M25" s="10"/>
    </row>
    <row r="26" spans="1:13" x14ac:dyDescent="0.35">
      <c r="A26" s="18">
        <v>43158</v>
      </c>
      <c r="B26" s="19" t="s">
        <v>13</v>
      </c>
      <c r="C26" s="11">
        <v>1</v>
      </c>
      <c r="D26" s="12">
        <v>608</v>
      </c>
      <c r="E26" s="14">
        <v>6</v>
      </c>
      <c r="F26" s="12">
        <v>3286</v>
      </c>
      <c r="G26" s="12">
        <f t="shared" si="1"/>
        <v>20324</v>
      </c>
      <c r="H26" s="10"/>
      <c r="I26" s="10"/>
      <c r="J26" s="10"/>
      <c r="K26" s="10"/>
      <c r="L26" s="10"/>
      <c r="M26" s="10"/>
    </row>
    <row r="27" spans="1:13" x14ac:dyDescent="0.35">
      <c r="A27" s="18">
        <v>43158</v>
      </c>
      <c r="B27" s="19" t="s">
        <v>13</v>
      </c>
      <c r="C27" s="11">
        <v>1</v>
      </c>
      <c r="D27" s="12">
        <v>608</v>
      </c>
      <c r="E27" s="14">
        <v>6</v>
      </c>
      <c r="F27" s="12">
        <v>3286</v>
      </c>
      <c r="G27" s="12">
        <f t="shared" si="1"/>
        <v>20324</v>
      </c>
      <c r="H27" s="10"/>
      <c r="I27" s="10"/>
      <c r="J27" s="10"/>
      <c r="K27" s="10"/>
      <c r="L27" s="10"/>
      <c r="M27" s="10"/>
    </row>
    <row r="28" spans="1:13" x14ac:dyDescent="0.35">
      <c r="A28" s="18">
        <v>43159</v>
      </c>
      <c r="B28" s="19" t="s">
        <v>13</v>
      </c>
      <c r="C28" s="11">
        <v>1</v>
      </c>
      <c r="D28" s="12">
        <v>608</v>
      </c>
      <c r="E28" s="14">
        <v>1</v>
      </c>
      <c r="F28" s="12">
        <v>3286</v>
      </c>
      <c r="G28" s="12">
        <f t="shared" si="1"/>
        <v>3894</v>
      </c>
      <c r="H28" s="10"/>
      <c r="I28" s="10"/>
      <c r="J28" s="10"/>
      <c r="K28" s="10"/>
      <c r="L28" s="10"/>
      <c r="M28" s="10"/>
    </row>
    <row r="29" spans="1:13" x14ac:dyDescent="0.35">
      <c r="A29" s="10"/>
      <c r="B29" s="10"/>
      <c r="C29" s="15">
        <f>SUM(C4:C28)</f>
        <v>112</v>
      </c>
      <c r="D29" s="15"/>
      <c r="E29" s="16">
        <f>SUM(E4:E28)</f>
        <v>266</v>
      </c>
      <c r="F29" s="20" t="s">
        <v>0</v>
      </c>
      <c r="G29" s="21">
        <f>SUM(G28+G27+G26+G25+G24+G23+G22+G21+G20+G19+G18+G17+G16+G15+G14+G13+G12+G11+G10+G9+G8+G7+G6+G5+G4)</f>
        <v>942172</v>
      </c>
      <c r="H29" s="10"/>
      <c r="I29" s="10"/>
      <c r="J29" s="10"/>
      <c r="K29" s="10"/>
      <c r="L29" s="10"/>
      <c r="M29" s="10"/>
    </row>
    <row r="30" spans="1:13" x14ac:dyDescent="0.3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3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</sheetData>
  <mergeCells count="2"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Julio</vt:lpstr>
      <vt:lpstr>Junio</vt:lpstr>
      <vt:lpstr>Mayo</vt:lpstr>
      <vt:lpstr>Abril</vt:lpstr>
      <vt:lpstr>Marzo</vt:lpstr>
      <vt:lpstr>febrero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Castañeda Fernandez Pia A.</cp:lastModifiedBy>
  <cp:lastPrinted>2018-06-04T19:36:02Z</cp:lastPrinted>
  <dcterms:created xsi:type="dcterms:W3CDTF">2018-04-03T18:04:53Z</dcterms:created>
  <dcterms:modified xsi:type="dcterms:W3CDTF">2021-01-07T17:21:33Z</dcterms:modified>
</cp:coreProperties>
</file>